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Fs-olive\B04教育総務課\08学校給食係\50　システム\作成中\学校給食費管理システム更新業務\"/>
    </mc:Choice>
  </mc:AlternateContent>
  <xr:revisionPtr revIDLastSave="0" documentId="13_ncr:1_{0017DC5B-5E27-4E19-AA07-C155517656A4}" xr6:coauthVersionLast="47" xr6:coauthVersionMax="47" xr10:uidLastSave="{00000000-0000-0000-0000-000000000000}"/>
  <bookViews>
    <workbookView xWindow="-120" yWindow="-120" windowWidth="29040" windowHeight="15720" tabRatio="500" xr2:uid="{00000000-000D-0000-FFFF-FFFF00000000}"/>
  </bookViews>
  <sheets>
    <sheet name="機能要件確認書 " sheetId="2" r:id="rId1"/>
  </sheets>
  <definedNames>
    <definedName name="_xlnm._FilterDatabase" localSheetId="0" hidden="1">'機能要件確認書 '!$A$8:$O$125</definedName>
    <definedName name="_xlnm.Print_Area" localSheetId="0">'機能要件確認書 '!$A$1:$J$123</definedName>
    <definedName name="_xlnm.Print_Titles" localSheetId="0">'機能要件確認書 '!$1:$8</definedName>
    <definedName name="Print_Titles_0" localSheetId="0">'機能要件確認書 '!$2:$8</definedName>
    <definedName name="Z_5B9021D3_3AA0_4EEE_B098_0278B494A08B_.wvu.PrintArea" localSheetId="0" hidden="1">'機能要件確認書 '!$A$1:$J$123</definedName>
    <definedName name="Z_5B9021D3_3AA0_4EEE_B098_0278B494A08B_.wvu.PrintTitles" localSheetId="0" hidden="1">'機能要件確認書 '!$2:$8</definedName>
    <definedName name="Z_C5E9A996_E0C6_4E36_AFFB_A2D696828DFC_.wvu.PrintArea" localSheetId="0" hidden="1">'機能要件確認書 '!$A$1:$J$123</definedName>
    <definedName name="Z_C5E9A996_E0C6_4E36_AFFB_A2D696828DFC_.wvu.PrintTitles" localSheetId="0" hidden="1">'機能要件確認書 '!$2:$8</definedName>
  </definedNames>
  <calcPr calcId="191029"/>
  <customWorkbookViews>
    <customWorkbookView name="tamura yuka - 個人用ビュー" guid="{5B9021D3-3AA0-4EEE-B098-0278B494A08B}" mergeInterval="0" personalView="1" maximized="1" xWindow="-8" yWindow="-8" windowWidth="1936" windowHeight="1056" tabRatio="500" activeSheetId="1"/>
    <customWorkbookView name="takekoshi haruya - 個人用ビュー" guid="{FD29FDEF-635A-4B94-A187-7170081965FC}" mergeInterval="0" personalView="1" maximized="1" xWindow="-8" yWindow="-8" windowWidth="1296" windowHeight="696" tabRatio="500" activeSheetId="1"/>
    <customWorkbookView name="sakae yuushirou - 個人用ビュー" guid="{C5E9A996-E0C6-4E36-AFFB-A2D696828DFC}" mergeInterval="0" personalView="1" maximized="1" xWindow="-8" yWindow="-8" windowWidth="16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0" i="2" l="1"/>
  <c r="K111" i="2"/>
  <c r="K110" i="2"/>
  <c r="K100" i="2"/>
  <c r="K99" i="2"/>
  <c r="K62" i="2"/>
  <c r="K113" i="2"/>
  <c r="K61" i="2"/>
  <c r="K60" i="2"/>
  <c r="K22" i="2"/>
  <c r="K21" i="2"/>
  <c r="K20" i="2"/>
  <c r="K10" i="2"/>
  <c r="K125" i="2"/>
  <c r="K123" i="2"/>
  <c r="K122" i="2"/>
  <c r="K121" i="2"/>
  <c r="K120" i="2"/>
  <c r="K119" i="2"/>
  <c r="K118" i="2"/>
  <c r="K117" i="2"/>
  <c r="K116" i="2"/>
  <c r="K115" i="2"/>
  <c r="K114" i="2"/>
  <c r="K112" i="2"/>
  <c r="K109" i="2"/>
  <c r="K108" i="2"/>
  <c r="K107" i="2"/>
  <c r="K106" i="2"/>
  <c r="K105" i="2"/>
  <c r="K104" i="2"/>
  <c r="K103" i="2"/>
  <c r="K102" i="2"/>
  <c r="K101" i="2"/>
  <c r="K98" i="2"/>
  <c r="K97" i="2"/>
  <c r="K96" i="2"/>
  <c r="K95" i="2"/>
  <c r="K94" i="2"/>
  <c r="K93" i="2"/>
  <c r="K92" i="2"/>
  <c r="K91" i="2"/>
  <c r="K90" i="2"/>
  <c r="K89" i="2"/>
  <c r="K88" i="2"/>
  <c r="K87" i="2"/>
  <c r="K86" i="2"/>
  <c r="K85" i="2"/>
  <c r="K84" i="2"/>
  <c r="K83" i="2"/>
  <c r="K82" i="2"/>
  <c r="K81" i="2"/>
  <c r="K80" i="2"/>
  <c r="K79" i="2"/>
  <c r="K78" i="2"/>
  <c r="K77" i="2"/>
  <c r="K76" i="2"/>
  <c r="K75" i="2"/>
  <c r="K74" i="2"/>
  <c r="K73" i="2"/>
  <c r="K72" i="2"/>
  <c r="K71" i="2"/>
  <c r="K69" i="2"/>
  <c r="K68" i="2"/>
  <c r="K67" i="2"/>
  <c r="K66" i="2"/>
  <c r="K65" i="2"/>
  <c r="K64" i="2"/>
  <c r="K63" i="2"/>
  <c r="K59" i="2"/>
  <c r="K58" i="2"/>
  <c r="K57" i="2"/>
  <c r="K56"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19" i="2"/>
  <c r="K18" i="2"/>
  <c r="K17" i="2"/>
  <c r="K16" i="2"/>
  <c r="K15" i="2"/>
  <c r="K14" i="2"/>
  <c r="K13" i="2"/>
  <c r="K11" i="2"/>
  <c r="K9" i="2"/>
  <c r="L124" i="2"/>
  <c r="K12" i="2"/>
  <c r="K124" i="2" l="1"/>
  <c r="M124" i="2" s="1"/>
</calcChain>
</file>

<file path=xl/sharedStrings.xml><?xml version="1.0" encoding="utf-8"?>
<sst xmlns="http://schemas.openxmlformats.org/spreadsheetml/2006/main" count="397" uniqueCount="273">
  <si>
    <t>回答</t>
  </si>
  <si>
    <t>回答の基準</t>
  </si>
  <si>
    <t>×</t>
  </si>
  <si>
    <t>機能内容</t>
  </si>
  <si>
    <t>△</t>
    <phoneticPr fontId="1"/>
  </si>
  <si>
    <t>備考</t>
    <rPh sb="0" eb="2">
      <t>ビコウ</t>
    </rPh>
    <phoneticPr fontId="1"/>
  </si>
  <si>
    <t>機能名</t>
    <phoneticPr fontId="1"/>
  </si>
  <si>
    <t>必須</t>
  </si>
  <si>
    <t>優先度(低)</t>
  </si>
  <si>
    <t>優先度(高)</t>
  </si>
  <si>
    <t>代替案での対応（代替案を備考に記載）</t>
    <phoneticPr fontId="6"/>
  </si>
  <si>
    <t>□</t>
    <phoneticPr fontId="1"/>
  </si>
  <si>
    <t>機能要件確認書</t>
    <rPh sb="0" eb="2">
      <t>キノウ</t>
    </rPh>
    <rPh sb="2" eb="4">
      <t>ヨウケン</t>
    </rPh>
    <rPh sb="4" eb="7">
      <t>カクニンショ</t>
    </rPh>
    <phoneticPr fontId="1"/>
  </si>
  <si>
    <t>〇</t>
    <phoneticPr fontId="1"/>
  </si>
  <si>
    <t>現在はその機能がないが、導入までにカスタマイズで対応可能</t>
    <rPh sb="0" eb="2">
      <t>ゲンザイ</t>
    </rPh>
    <rPh sb="5" eb="7">
      <t>キノウ</t>
    </rPh>
    <rPh sb="12" eb="14">
      <t>ドウニュウ</t>
    </rPh>
    <rPh sb="24" eb="26">
      <t>タイオウ</t>
    </rPh>
    <rPh sb="26" eb="28">
      <t>カノウ</t>
    </rPh>
    <phoneticPr fontId="1"/>
  </si>
  <si>
    <t>項番</t>
    <rPh sb="0" eb="2">
      <t>コウバン</t>
    </rPh>
    <phoneticPr fontId="6"/>
  </si>
  <si>
    <t>区分</t>
    <rPh sb="0" eb="2">
      <t>クブン</t>
    </rPh>
    <phoneticPr fontId="1"/>
  </si>
  <si>
    <t>計算</t>
    <rPh sb="0" eb="2">
      <t>ケイサン</t>
    </rPh>
    <phoneticPr fontId="6"/>
  </si>
  <si>
    <t>係数</t>
    <rPh sb="0" eb="2">
      <t>ケイスウ</t>
    </rPh>
    <phoneticPr fontId="6"/>
  </si>
  <si>
    <t>判定</t>
    <rPh sb="0" eb="2">
      <t>ハンテイ</t>
    </rPh>
    <phoneticPr fontId="6"/>
  </si>
  <si>
    <t>基本管理機能</t>
    <rPh sb="0" eb="4">
      <t>キホンカンリ</t>
    </rPh>
    <rPh sb="4" eb="6">
      <t>キノウ</t>
    </rPh>
    <phoneticPr fontId="6"/>
  </si>
  <si>
    <t>マスタ管理</t>
    <phoneticPr fontId="6"/>
  </si>
  <si>
    <t>一括処理</t>
    <rPh sb="0" eb="4">
      <t>イッカツショリ</t>
    </rPh>
    <phoneticPr fontId="1"/>
  </si>
  <si>
    <t>メンテナンス</t>
    <phoneticPr fontId="1"/>
  </si>
  <si>
    <t>各種マスタ管理等は、システム管理者および許可されたユーザのみ行える設定ができること。</t>
    <rPh sb="0" eb="2">
      <t>カクシュ</t>
    </rPh>
    <rPh sb="5" eb="8">
      <t>カンリナド</t>
    </rPh>
    <rPh sb="14" eb="17">
      <t>カンリシャ</t>
    </rPh>
    <rPh sb="20" eb="22">
      <t>キョカ</t>
    </rPh>
    <rPh sb="30" eb="31">
      <t>オコナ</t>
    </rPh>
    <rPh sb="33" eb="35">
      <t>セッテイ</t>
    </rPh>
    <phoneticPr fontId="1"/>
  </si>
  <si>
    <t>各種マスタ管理情報のメンテナンスは、CSVファイル等を利用した一括処理が可能であること。</t>
    <phoneticPr fontId="1"/>
  </si>
  <si>
    <t>組織、所属等の階層管理に関するマスタ情報のメンテナンス（登録・更新・削除）ができること。</t>
    <rPh sb="0" eb="2">
      <t>ソシキ</t>
    </rPh>
    <rPh sb="3" eb="5">
      <t>ショゾク</t>
    </rPh>
    <rPh sb="5" eb="6">
      <t>トウ</t>
    </rPh>
    <rPh sb="7" eb="9">
      <t>カイソウ</t>
    </rPh>
    <rPh sb="9" eb="11">
      <t>カンリ</t>
    </rPh>
    <rPh sb="12" eb="13">
      <t>カン</t>
    </rPh>
    <rPh sb="18" eb="20">
      <t>ジョウホウ</t>
    </rPh>
    <rPh sb="28" eb="30">
      <t>トウロク</t>
    </rPh>
    <rPh sb="31" eb="33">
      <t>コウシン</t>
    </rPh>
    <rPh sb="34" eb="36">
      <t>サクジョ</t>
    </rPh>
    <phoneticPr fontId="1"/>
  </si>
  <si>
    <t>ユーザ管理は、システム管理者及び許可されたユーザのみ行える設定ができること。</t>
    <phoneticPr fontId="1"/>
  </si>
  <si>
    <t>設定できるアクセス権限は、「管理者権」、「更新権」、「参照権」、「権限なし」等、機能に適したものが複数用意されていること。</t>
    <rPh sb="0" eb="2">
      <t>セッテイ</t>
    </rPh>
    <rPh sb="9" eb="11">
      <t>ケンゲン</t>
    </rPh>
    <rPh sb="14" eb="17">
      <t>カンリシャ</t>
    </rPh>
    <rPh sb="17" eb="18">
      <t>ケン</t>
    </rPh>
    <rPh sb="21" eb="23">
      <t>コウシン</t>
    </rPh>
    <rPh sb="23" eb="24">
      <t>ケン</t>
    </rPh>
    <rPh sb="27" eb="29">
      <t>サンショウ</t>
    </rPh>
    <rPh sb="29" eb="30">
      <t>ケン</t>
    </rPh>
    <rPh sb="33" eb="35">
      <t>ケンゲン</t>
    </rPh>
    <rPh sb="38" eb="39">
      <t>ナド</t>
    </rPh>
    <rPh sb="40" eb="42">
      <t>キノウ</t>
    </rPh>
    <rPh sb="43" eb="44">
      <t>テキ</t>
    </rPh>
    <rPh sb="49" eb="51">
      <t>フクスウ</t>
    </rPh>
    <rPh sb="51" eb="53">
      <t>ヨウイ</t>
    </rPh>
    <phoneticPr fontId="1"/>
  </si>
  <si>
    <t>ユーザの情報は、「漢字氏名」、「役職」、「所属」が登録できること。</t>
    <phoneticPr fontId="1"/>
  </si>
  <si>
    <t>人事異動処理に必要なユーザ情報を、CSVファイル等で一括処理（ダウンロード・アップロード）ができること。</t>
    <rPh sb="0" eb="2">
      <t>ジンジ</t>
    </rPh>
    <rPh sb="2" eb="4">
      <t>イドウ</t>
    </rPh>
    <rPh sb="4" eb="6">
      <t>ショリ</t>
    </rPh>
    <rPh sb="7" eb="9">
      <t>ヒツヨウ</t>
    </rPh>
    <rPh sb="13" eb="15">
      <t>ジョウホウ</t>
    </rPh>
    <rPh sb="24" eb="25">
      <t>ナド</t>
    </rPh>
    <rPh sb="26" eb="28">
      <t>イッカツ</t>
    </rPh>
    <rPh sb="28" eb="30">
      <t>ショリ</t>
    </rPh>
    <phoneticPr fontId="1"/>
  </si>
  <si>
    <t>本システムへのログインからログアウトまでのすべての操作について、時刻・利用者ID・使用した機能及び操作対象となったデータを含むアクセスログを取得し、管理できること。</t>
    <rPh sb="0" eb="1">
      <t>ホン</t>
    </rPh>
    <rPh sb="25" eb="27">
      <t>ソウサ</t>
    </rPh>
    <rPh sb="32" eb="34">
      <t>ジコク</t>
    </rPh>
    <rPh sb="35" eb="38">
      <t>リヨウシャ</t>
    </rPh>
    <rPh sb="41" eb="43">
      <t>シヨウ</t>
    </rPh>
    <rPh sb="45" eb="47">
      <t>キノウ</t>
    </rPh>
    <rPh sb="47" eb="48">
      <t>オヨ</t>
    </rPh>
    <rPh sb="49" eb="51">
      <t>ソウサ</t>
    </rPh>
    <rPh sb="51" eb="53">
      <t>タイショウ</t>
    </rPh>
    <rPh sb="61" eb="62">
      <t>フク</t>
    </rPh>
    <rPh sb="70" eb="72">
      <t>シュトク</t>
    </rPh>
    <rPh sb="74" eb="76">
      <t>カンリ</t>
    </rPh>
    <phoneticPr fontId="1"/>
  </si>
  <si>
    <t>利用者ID及びパスワードによる認証機能を設け、利用者自身がパスワードを設定できること。また、一定期間ごとに変更できるよう設定できること。</t>
    <phoneticPr fontId="6"/>
  </si>
  <si>
    <t>一定時間操作がない場合に、ログイン情報を解除し、再ログインさせる仕組みを設けること。</t>
    <phoneticPr fontId="6"/>
  </si>
  <si>
    <t>利用者が画面から機能や操作方法を理解できるようにするため、グラフィカルユーザインターフェースを活用したシステムであること。</t>
    <phoneticPr fontId="6"/>
  </si>
  <si>
    <t>メインメニューに戻るためのボタンを常に表示する等、他の画面への移動が容易にできること。</t>
    <phoneticPr fontId="6"/>
  </si>
  <si>
    <t>システム管理者等から学校（場）へのお知らせ表示機能があること。</t>
    <phoneticPr fontId="6"/>
  </si>
  <si>
    <t>入力作業を簡素化し、入力ミスを軽減するための機能（ドロップダウンリスト・チェックボックス等）を備えていること。</t>
    <phoneticPr fontId="6"/>
  </si>
  <si>
    <t>利用者が画面から閲覧できるマニュアルやヘルプ機能があること。</t>
    <phoneticPr fontId="6"/>
  </si>
  <si>
    <t>本市指定の様式については、本市のレイアウトに合わせて作成できること。</t>
    <phoneticPr fontId="6"/>
  </si>
  <si>
    <t>各帳票は、Excel形式及びPDF形式で出力可能であること。</t>
    <phoneticPr fontId="6"/>
  </si>
  <si>
    <t>過去に出力した通知書や納付書等を再出力可能であること。</t>
    <phoneticPr fontId="6"/>
  </si>
  <si>
    <t>利用者が帳票内の文言や形式等の軽微な修正を行えること。</t>
    <phoneticPr fontId="6"/>
  </si>
  <si>
    <t>上記の修正や出力については、権限に応じて可能になるように設定できること。</t>
    <phoneticPr fontId="6"/>
  </si>
  <si>
    <t>年度当初に児童生徒の進級処理ができ、保護者等のデータについても同様に移行できること。</t>
    <phoneticPr fontId="6"/>
  </si>
  <si>
    <t>出納閉鎖まで、現年度管理と新年度管理の並行運転ができること。</t>
    <phoneticPr fontId="6"/>
  </si>
  <si>
    <t>児童生徒・保護者（債務者）の氏名、カナ氏名、通称名、住所、電話番号、続柄、管理番号、世帯情報、学校名、学年、学級、出席番号、口座振替に使用する口座情報が管理できること。</t>
    <phoneticPr fontId="6"/>
  </si>
  <si>
    <t>DV対応のため、保護者（債務者）の氏名、住所情報は2種類管理できること。</t>
    <phoneticPr fontId="6"/>
  </si>
  <si>
    <t>同一世帯情報が対象者情報画面で確認できること。</t>
    <phoneticPr fontId="6"/>
  </si>
  <si>
    <t>転入日・転出日を管理できること。</t>
    <phoneticPr fontId="6"/>
  </si>
  <si>
    <t>徴収手段（口座振替・納付書納付等）を選択し登録・管理できること。</t>
    <phoneticPr fontId="6"/>
  </si>
  <si>
    <t>学校職員情報を取り込み反映できること。</t>
    <phoneticPr fontId="6"/>
  </si>
  <si>
    <t>人事異動情報を反映できること。</t>
    <phoneticPr fontId="6"/>
  </si>
  <si>
    <t>氏名、カナ氏名、通称名、職員番号、学校名、職名等を管理できること。</t>
    <phoneticPr fontId="6"/>
  </si>
  <si>
    <t>利用者が手動で教職員の情報を管理できること。</t>
    <phoneticPr fontId="6"/>
  </si>
  <si>
    <t>氏名、カナ氏名、住所、生年月日、在籍校等について、部分一致・複合条件検索が可能であること。</t>
    <phoneticPr fontId="6"/>
  </si>
  <si>
    <t>本システムで保存する各種情報について、データの取り込み及び手動操作による変更のいずれについても変更履歴を保持して情報の更新を行う機能を有すること。</t>
    <phoneticPr fontId="6"/>
  </si>
  <si>
    <t>本システム内で管理する者を識別する管理番号は、児童に付番することが可能であること。</t>
    <phoneticPr fontId="6"/>
  </si>
  <si>
    <t>本システム内で管理する者を識別する管理番号は、同一の市内での転出入や人事異動等により市内で移動した場合には変更せず、一貫した管理が行えること。</t>
    <phoneticPr fontId="6"/>
  </si>
  <si>
    <t>データ連携時に、管理システム側との不整合情報がある場合は、当該情報を一覧で表示し、修正できること。</t>
    <phoneticPr fontId="6"/>
  </si>
  <si>
    <t>他システムの情報データを取込んだ情報を反映する自動更新の他、利用者が手動で児童生徒、保護者、教職員の情報を更新できること。</t>
    <phoneticPr fontId="6"/>
  </si>
  <si>
    <t>喫食者に対応する債務者の情報を一括または個別に登録できること。</t>
    <phoneticPr fontId="6"/>
  </si>
  <si>
    <t>登録した喫食者の情報を検索し、その詳細を表示する画面に展開できること。</t>
    <phoneticPr fontId="6"/>
  </si>
  <si>
    <t>喫食者詳細画面には、氏名及び生年月日、在籍校等の喫食者に関する基本情報が表示できること。</t>
    <phoneticPr fontId="6"/>
  </si>
  <si>
    <t>喫食者詳細画面には、上記に加えて当該年度及び過年度の喫食状況、当該年度及び過年度の入金・未納状況が表示できること。</t>
    <phoneticPr fontId="6"/>
  </si>
  <si>
    <t>複数校で喫食する喫食者については、複数校で喫食登録でき、喫食予定情報が管理できること。</t>
    <phoneticPr fontId="6"/>
  </si>
  <si>
    <t>給食調理員等、会社が一括して請求を受ける場合は、団体としての喫食者登録が可能であること。</t>
    <phoneticPr fontId="6"/>
  </si>
  <si>
    <t>団体としての喫食者登録において、所定の形式のCSVファイル等によるリストから情報を取り込めること。</t>
    <phoneticPr fontId="6"/>
  </si>
  <si>
    <t>リストの情報を取り込むことによる一括更新の他、利用者が手動で団体の情報を更新できること。</t>
    <phoneticPr fontId="6"/>
  </si>
  <si>
    <t>団体について、債務者氏名、カナ氏名、住所、連絡先、学校（場）名、団体喫食者数、喫食数が確認できること。</t>
    <phoneticPr fontId="6"/>
  </si>
  <si>
    <t>団体として登録された喫食者の喫食場所を登録できること。</t>
    <phoneticPr fontId="6"/>
  </si>
  <si>
    <t>臨時的に給食を喫食するものについて、喫食者として登録が可能であること。</t>
    <phoneticPr fontId="6"/>
  </si>
  <si>
    <t>援助費等受給者の情報を外部媒体での受け渡しによる手動で取込ができること。</t>
    <phoneticPr fontId="6"/>
  </si>
  <si>
    <t>他システムの情報データを取込んだ情報を反映する自動更新の他、利用者が手動で援助費等受給の情報を更新できること。</t>
    <phoneticPr fontId="6"/>
  </si>
  <si>
    <t>生活保護及び就学援助等のデータ取込による更新時に、管理システム側との不整合情報がある場合は、当該情報を一覧で表示し、修正できること。</t>
    <phoneticPr fontId="6"/>
  </si>
  <si>
    <t>援助費等受給対象者の一覧（学校別・学年別・クラス別）を出力できること。</t>
    <phoneticPr fontId="6"/>
  </si>
  <si>
    <t>給食費の単価については、年度ごとの変更が可能であり、マスタ管理等の簡易な操作にて対応が可能であること。</t>
    <phoneticPr fontId="6"/>
  </si>
  <si>
    <t>校種・学年に応じて給食費の単価及び月額を登録・管理できること。</t>
    <phoneticPr fontId="6"/>
  </si>
  <si>
    <t>１食当たりの給食費は、主副食・牛乳単位で校種ごとに管理できること。</t>
    <phoneticPr fontId="6"/>
  </si>
  <si>
    <t>給食費の単価は、完全給食、牛乳なし、牛乳のみ、不食等、喫食内容に合わせて給食費が算出できること。</t>
    <phoneticPr fontId="6"/>
  </si>
  <si>
    <t>給食実施日や喫食者ごとの喫食数は、カレンダー形式で管理し、市全体・校種・学校・学年・クラス・個人ごとに、年度・学期・月・日単位で登録できること。また、登録項目別に喫食・不食に関わらずメモ機能があること。</t>
    <phoneticPr fontId="6"/>
  </si>
  <si>
    <t>１食当たりの喫食内容は、主副食・牛乳単位で管理できること。</t>
    <phoneticPr fontId="6"/>
  </si>
  <si>
    <t>学校別、学年別、クラス別または全市で月間及び年間の給食予定回数及び給食実施回数を一覧として表示・出力することができること。</t>
    <phoneticPr fontId="6"/>
  </si>
  <si>
    <t>転入の児童生徒、異動の教職員等の喫食管理は、転入先・異動先の学校において、転入日・異動日の前より喫食管理ができること。</t>
    <phoneticPr fontId="6"/>
  </si>
  <si>
    <t>毎月の徴収金額は、定額で設定できる。または、日額（該当月の喫食数（食数）×１食当たりの給食費で算出）で設定できること。</t>
    <phoneticPr fontId="6"/>
  </si>
  <si>
    <t>給食費の徴収方法は、定額・日額のいずれでも管理でき、個人ごとに設定できること。</t>
    <phoneticPr fontId="6"/>
  </si>
  <si>
    <t>対象者の基本喫食内容を管理できること。また、基本登録とは別に日単位で喫食内容を変更できること。</t>
    <phoneticPr fontId="6"/>
  </si>
  <si>
    <t>同月に複数の学校で喫食した場合であっても、当該月分の給食費をまとめて徴収できること。</t>
    <phoneticPr fontId="6"/>
  </si>
  <si>
    <t>援助費等受給者については、受給期間中、本人に対して給食費を請求しないよう管理ができること。</t>
    <phoneticPr fontId="6"/>
  </si>
  <si>
    <t>年度当初に当該年度の給食費徴収額を喫食者ごとに決定し、給食費納入額決定通知書を作成できること。</t>
    <phoneticPr fontId="6"/>
  </si>
  <si>
    <t>年度途中に、喫食内容の変更や給食予定回数の変更があったときは、当該年度の給食費徴収額を変更することができるとともに、給食費納入額変更通知書を作成できること。</t>
    <phoneticPr fontId="6"/>
  </si>
  <si>
    <t>年度末には、当該年度の給食費徴収額を喫食者ごとに、給食の喫食数に応じて精算し、最終徴収月の徴収額を調整することができるとともに給食費徴収額精算通知書を作成できること。</t>
    <phoneticPr fontId="6"/>
  </si>
  <si>
    <t>市外への転出者等については、転出等するまでの給食の喫食数に応じて最終の喫食月に係る給食費徴収額を調整することができるとともに、給食費徴収額精算通知書を作成できること。</t>
    <phoneticPr fontId="6"/>
  </si>
  <si>
    <t>請求額について、個人・学校・全市等の単位で一覧として表示またはデータの抽出・出力ができること。</t>
    <phoneticPr fontId="6"/>
  </si>
  <si>
    <t>口座振替対象者を抽出し、全銀協フォーマットによる口座振替データを作成できること。</t>
    <phoneticPr fontId="6"/>
  </si>
  <si>
    <t>納付書払い対象者を抽出し、納付書を出力できること。</t>
    <phoneticPr fontId="6"/>
  </si>
  <si>
    <t>口座振込データは、指定した請求期間ごとに作成できること。</t>
    <phoneticPr fontId="6"/>
  </si>
  <si>
    <t>納付書は指定した請求期間ごとに作成できること。また、複数月分をまとめて作成することもできること。</t>
    <phoneticPr fontId="6"/>
  </si>
  <si>
    <t>納付書は再作成が可能であること。また、再作成する納付書に印刷する納期限、納付額等は必要に応じて変更できること。</t>
    <phoneticPr fontId="6"/>
  </si>
  <si>
    <t>納付書には、コンビニ収納用のバーコードを印刷できること。</t>
    <phoneticPr fontId="6"/>
  </si>
  <si>
    <t>団体喫食者については、市内全ての該当団体の喫食者分の給食費を合算して団体宛納付書を作成することができること。</t>
    <phoneticPr fontId="6"/>
  </si>
  <si>
    <t>コンビニ納付に対応できること。</t>
    <phoneticPr fontId="6"/>
  </si>
  <si>
    <t>納付書払いの場合は、入金結果の登録が可能であること。</t>
    <phoneticPr fontId="6"/>
  </si>
  <si>
    <t>金融機関からの口座振替結果のデータ取込を行い、消込処理を実施することができること。</t>
    <phoneticPr fontId="6"/>
  </si>
  <si>
    <t>口座振替の結果について、個人単位、クラス単位、学年単位、学校単位、全市単位で表示または出力ができること。</t>
    <phoneticPr fontId="6"/>
  </si>
  <si>
    <t>現金集金にも対応でき、入金情報を登録できること。入金情報は給食費の一部であっても登録できること。</t>
    <phoneticPr fontId="6"/>
  </si>
  <si>
    <t>二重払いや金額誤りなどの過誤納対象者一覧を閲覧・出力できること。</t>
    <phoneticPr fontId="6"/>
  </si>
  <si>
    <t>個人ごとの給食費徴収状況（請求額、入金額、未納額、還付額）を閲覧・出力できること。</t>
    <phoneticPr fontId="6"/>
  </si>
  <si>
    <t>生活保護支給費や就学援助支給費から給食費への充当処理に対応できること。</t>
    <phoneticPr fontId="6"/>
  </si>
  <si>
    <t>生活保護支給費や就学援助支給費から給食費への支給結果の一覧を出力できること。</t>
    <phoneticPr fontId="6"/>
  </si>
  <si>
    <t>請求後、納入期限までに入金がない債務者を未納者として管理できること。</t>
    <phoneticPr fontId="6"/>
  </si>
  <si>
    <t>未納者を抽出し、学年別、学校別、全市等の単位で一覧を閲覧・出力できること。</t>
    <phoneticPr fontId="6"/>
  </si>
  <si>
    <t>未納者情報（債務者氏名、債務者カナ氏名、通称名、住所、連絡先、勤務先住所、児童生徒名、請求情報、交渉記録）を管理・出力できること。</t>
    <phoneticPr fontId="6"/>
  </si>
  <si>
    <t>出納閉鎖時点で未納金が残る未納者を抽出し、未納繰越明細一覧を作成できること。また、金額は年単位でまとめられること。</t>
    <phoneticPr fontId="6"/>
  </si>
  <si>
    <t>未納者への督促状、催告状及び納付書を作成できること。</t>
    <phoneticPr fontId="6"/>
  </si>
  <si>
    <t>抽出した未納者に対し、督促状、催告状及び納付書を一括で作成できること。</t>
    <phoneticPr fontId="6"/>
  </si>
  <si>
    <t>債務者単位（世帯合算）で未納金を管理できること。</t>
    <phoneticPr fontId="6"/>
  </si>
  <si>
    <t>未納金については、分割納付の登録及び管理ができ、分割納付誓約書及び分納計画に基づく納付書を作成できること。</t>
    <phoneticPr fontId="6"/>
  </si>
  <si>
    <t>債権者及び債権別に、未納債権の納付時期及び納付額に応じた遅延損害金を算出・出力できること。また、遅延損害金について計上の可否が選択（若しくは0円にて登録など）できること。</t>
    <phoneticPr fontId="6"/>
  </si>
  <si>
    <t>遅延損害金の計算（端数処理含む）に必要な情報に応じて、債務者別に未納金に対する遅延損害金の計算ができること。</t>
    <phoneticPr fontId="6"/>
  </si>
  <si>
    <t>遅延損害金について、画面より個別に消込処理ができること。</t>
    <phoneticPr fontId="6"/>
  </si>
  <si>
    <t>債権別、債務者別、月別及び年度別に、時効期限の到来予定時期及び不納欠損の見込等を管理し出力できること。</t>
    <phoneticPr fontId="6"/>
  </si>
  <si>
    <t>納付相談等に使用するため、遅延損害金及び分割納付についてのシュミレーション機能を有すること。</t>
    <phoneticPr fontId="6"/>
  </si>
  <si>
    <t>時効期限が到来した債権について、不納欠損処理が行えること。</t>
    <phoneticPr fontId="6"/>
  </si>
  <si>
    <t>全市、学校別、学年別、クラス別、個人ごとで給食徴収予定年額・徴収済額データを閲覧・出力できること。</t>
    <phoneticPr fontId="6"/>
  </si>
  <si>
    <t>決算額が決定した年度に対する決算結果（集計表）を閲覧・出力できること。</t>
    <phoneticPr fontId="6"/>
  </si>
  <si>
    <t>年度末に現年度分の調定額を集計できること。</t>
    <phoneticPr fontId="6"/>
  </si>
  <si>
    <t>援助費等の認定があった場合は、該当日にさかのぼって適用できること。またこれに伴い徴収済給食費の還付・充当ができ、援助費等への請求回数に対応できること。</t>
    <phoneticPr fontId="6"/>
  </si>
  <si>
    <t>援助費等の廃止や認定取消があった場合は、該当日にさかのぼって適用できること。またこれに伴い、援助費等からの割当を取り消し、該当者の給食費は未納状態に復元されること。</t>
    <phoneticPr fontId="6"/>
  </si>
  <si>
    <t>請求額を上回る入金があった場合や、食数変更等で発生した場合、その他、事後的に援助費等の需給が判明した場合は、入金された給食費を過誤納金として管理できること。</t>
    <phoneticPr fontId="6"/>
  </si>
  <si>
    <t>過誤納金を還付金として管理でき、未納がある場合は、還付額を充当できること。</t>
    <phoneticPr fontId="6"/>
  </si>
  <si>
    <t>還付対象者に対し、還付（充当）通知書を作成できること。</t>
    <phoneticPr fontId="6"/>
  </si>
  <si>
    <t>還付対象者を抽出し還付対象者等一覧（還付対象者、金額、学校名、還付理由等）を出力・印刷できること。</t>
    <phoneticPr fontId="6"/>
  </si>
  <si>
    <t>ユーザ設定</t>
    <rPh sb="3" eb="5">
      <t>セッテイ</t>
    </rPh>
    <phoneticPr fontId="6"/>
  </si>
  <si>
    <t>設定許可</t>
    <rPh sb="0" eb="2">
      <t>セッテイ</t>
    </rPh>
    <rPh sb="2" eb="4">
      <t>キョカ</t>
    </rPh>
    <phoneticPr fontId="6"/>
  </si>
  <si>
    <t>設定許可</t>
    <phoneticPr fontId="6"/>
  </si>
  <si>
    <t>アクセス権限</t>
    <rPh sb="4" eb="6">
      <t>ケンゲン</t>
    </rPh>
    <phoneticPr fontId="6"/>
  </si>
  <si>
    <t>ユーザ情報</t>
    <rPh sb="3" eb="5">
      <t>ジョウホウ</t>
    </rPh>
    <phoneticPr fontId="6"/>
  </si>
  <si>
    <t>データ閲覧・更新</t>
    <rPh sb="3" eb="5">
      <t>エツラン</t>
    </rPh>
    <rPh sb="6" eb="8">
      <t>コウシン</t>
    </rPh>
    <phoneticPr fontId="6"/>
  </si>
  <si>
    <t>アクセスログ管理</t>
    <rPh sb="6" eb="8">
      <t>カンリ</t>
    </rPh>
    <phoneticPr fontId="6"/>
  </si>
  <si>
    <t>ログ
管理</t>
    <rPh sb="3" eb="5">
      <t>カンリ</t>
    </rPh>
    <phoneticPr fontId="6"/>
  </si>
  <si>
    <t>利用者認証機能</t>
    <rPh sb="0" eb="5">
      <t>リヨウシャニンショウ</t>
    </rPh>
    <rPh sb="5" eb="7">
      <t>キノウ</t>
    </rPh>
    <phoneticPr fontId="6"/>
  </si>
  <si>
    <t>パスワード設定</t>
    <rPh sb="5" eb="7">
      <t>セッテイ</t>
    </rPh>
    <phoneticPr fontId="6"/>
  </si>
  <si>
    <t>ログイン解除</t>
    <rPh sb="4" eb="6">
      <t>カイジョ</t>
    </rPh>
    <phoneticPr fontId="6"/>
  </si>
  <si>
    <t>グラフィカルユーザインターフェース</t>
    <phoneticPr fontId="6"/>
  </si>
  <si>
    <t>画面移動の容易性</t>
    <rPh sb="0" eb="4">
      <t>ガメンイドウ</t>
    </rPh>
    <rPh sb="5" eb="8">
      <t>ヨウイセイ</t>
    </rPh>
    <phoneticPr fontId="6"/>
  </si>
  <si>
    <t>お知らせ表示機能</t>
    <rPh sb="1" eb="2">
      <t>シ</t>
    </rPh>
    <rPh sb="4" eb="8">
      <t>ヒョウジキノウ</t>
    </rPh>
    <phoneticPr fontId="6"/>
  </si>
  <si>
    <t>入力ミス軽減機能</t>
    <rPh sb="0" eb="2">
      <t>ニュウリョク</t>
    </rPh>
    <rPh sb="4" eb="6">
      <t>ケイゲン</t>
    </rPh>
    <rPh sb="6" eb="8">
      <t>キノウ</t>
    </rPh>
    <phoneticPr fontId="6"/>
  </si>
  <si>
    <t>ヘルプ機能</t>
    <rPh sb="3" eb="5">
      <t>キノウ</t>
    </rPh>
    <phoneticPr fontId="6"/>
  </si>
  <si>
    <t>操作性</t>
    <rPh sb="0" eb="3">
      <t>ソウサセイ</t>
    </rPh>
    <phoneticPr fontId="6"/>
  </si>
  <si>
    <t>様式レイアウト</t>
    <rPh sb="0" eb="2">
      <t>ヨウシキ</t>
    </rPh>
    <phoneticPr fontId="6"/>
  </si>
  <si>
    <t>帳票出力</t>
    <rPh sb="0" eb="2">
      <t>チョウヒョウ</t>
    </rPh>
    <rPh sb="2" eb="4">
      <t>シュツリョク</t>
    </rPh>
    <phoneticPr fontId="6"/>
  </si>
  <si>
    <t>再出力機能</t>
    <rPh sb="0" eb="3">
      <t>サイシュツリョク</t>
    </rPh>
    <rPh sb="3" eb="5">
      <t>キノウ</t>
    </rPh>
    <phoneticPr fontId="6"/>
  </si>
  <si>
    <t>修正機能</t>
    <rPh sb="0" eb="2">
      <t>シュウセイ</t>
    </rPh>
    <rPh sb="2" eb="4">
      <t>キノウ</t>
    </rPh>
    <phoneticPr fontId="6"/>
  </si>
  <si>
    <t>権限設定</t>
    <rPh sb="0" eb="2">
      <t>ケンゲン</t>
    </rPh>
    <rPh sb="2" eb="4">
      <t>セッテイ</t>
    </rPh>
    <phoneticPr fontId="6"/>
  </si>
  <si>
    <t>児童生徒・保護者情報管理</t>
    <rPh sb="0" eb="4">
      <t>ジドウセイト</t>
    </rPh>
    <rPh sb="5" eb="10">
      <t>ホゴシャジョウホウ</t>
    </rPh>
    <rPh sb="10" eb="12">
      <t>カンリ</t>
    </rPh>
    <phoneticPr fontId="6"/>
  </si>
  <si>
    <t>進級処理</t>
    <rPh sb="0" eb="2">
      <t>シンキュウ</t>
    </rPh>
    <rPh sb="2" eb="4">
      <t>ショリ</t>
    </rPh>
    <phoneticPr fontId="6"/>
  </si>
  <si>
    <t>出納閉鎖期間処理</t>
    <rPh sb="0" eb="2">
      <t>スイトウ</t>
    </rPh>
    <rPh sb="2" eb="4">
      <t>ヘイサ</t>
    </rPh>
    <rPh sb="4" eb="6">
      <t>キカン</t>
    </rPh>
    <rPh sb="6" eb="8">
      <t>ショリ</t>
    </rPh>
    <phoneticPr fontId="6"/>
  </si>
  <si>
    <t>複数情報管理</t>
    <rPh sb="0" eb="2">
      <t>フクスウ</t>
    </rPh>
    <rPh sb="2" eb="4">
      <t>ジョウホウ</t>
    </rPh>
    <rPh sb="4" eb="6">
      <t>カンリ</t>
    </rPh>
    <phoneticPr fontId="6"/>
  </si>
  <si>
    <t>個人情報管理</t>
    <rPh sb="0" eb="4">
      <t>コジンジョウホウ</t>
    </rPh>
    <rPh sb="4" eb="6">
      <t>カンリ</t>
    </rPh>
    <phoneticPr fontId="6"/>
  </si>
  <si>
    <t>同一世帯情報管理</t>
    <rPh sb="0" eb="6">
      <t>ドウイツセタイジョウホウ</t>
    </rPh>
    <rPh sb="6" eb="8">
      <t>カンリ</t>
    </rPh>
    <phoneticPr fontId="6"/>
  </si>
  <si>
    <t>転入・転出日管理</t>
    <rPh sb="0" eb="2">
      <t>テンニュウ</t>
    </rPh>
    <rPh sb="3" eb="6">
      <t>テンシュツビ</t>
    </rPh>
    <rPh sb="6" eb="8">
      <t>カンリ</t>
    </rPh>
    <phoneticPr fontId="6"/>
  </si>
  <si>
    <t>徴収手段管理</t>
    <rPh sb="0" eb="2">
      <t>チョウシュウ</t>
    </rPh>
    <rPh sb="2" eb="4">
      <t>シュダン</t>
    </rPh>
    <rPh sb="4" eb="6">
      <t>カンリ</t>
    </rPh>
    <phoneticPr fontId="6"/>
  </si>
  <si>
    <t>職員情報管理</t>
    <rPh sb="0" eb="2">
      <t>ショクイン</t>
    </rPh>
    <rPh sb="2" eb="4">
      <t>ジョウホウ</t>
    </rPh>
    <rPh sb="4" eb="6">
      <t>カンリ</t>
    </rPh>
    <phoneticPr fontId="6"/>
  </si>
  <si>
    <t>職員情報取込</t>
    <rPh sb="0" eb="4">
      <t>ショクインジョウホウ</t>
    </rPh>
    <rPh sb="4" eb="6">
      <t>トリコミ</t>
    </rPh>
    <phoneticPr fontId="6"/>
  </si>
  <si>
    <t>人事異動情報</t>
    <rPh sb="0" eb="2">
      <t>ジンジ</t>
    </rPh>
    <rPh sb="2" eb="4">
      <t>イドウ</t>
    </rPh>
    <rPh sb="4" eb="6">
      <t>ジョウホウ</t>
    </rPh>
    <phoneticPr fontId="6"/>
  </si>
  <si>
    <t>職員情報管理</t>
    <rPh sb="0" eb="4">
      <t>ショクインジョウホウ</t>
    </rPh>
    <rPh sb="4" eb="6">
      <t>カンリ</t>
    </rPh>
    <phoneticPr fontId="6"/>
  </si>
  <si>
    <t>入力管理</t>
    <rPh sb="0" eb="2">
      <t>ニュウリョク</t>
    </rPh>
    <rPh sb="2" eb="4">
      <t>カンリ</t>
    </rPh>
    <phoneticPr fontId="6"/>
  </si>
  <si>
    <t>部分検索</t>
    <rPh sb="0" eb="2">
      <t>ブブン</t>
    </rPh>
    <rPh sb="2" eb="4">
      <t>ケンサク</t>
    </rPh>
    <phoneticPr fontId="6"/>
  </si>
  <si>
    <t>情報更新</t>
    <rPh sb="0" eb="4">
      <t>ジョウホウコウシン</t>
    </rPh>
    <phoneticPr fontId="6"/>
  </si>
  <si>
    <t>管理番号</t>
    <rPh sb="0" eb="4">
      <t>カンリバンゴウ</t>
    </rPh>
    <phoneticPr fontId="6"/>
  </si>
  <si>
    <t>個人情報管理全般</t>
    <rPh sb="0" eb="6">
      <t>コジンジョウホウカンリ</t>
    </rPh>
    <rPh sb="6" eb="8">
      <t>ゼンパン</t>
    </rPh>
    <phoneticPr fontId="6"/>
  </si>
  <si>
    <t>不整合情報修正</t>
    <rPh sb="0" eb="3">
      <t>フセイゴウ</t>
    </rPh>
    <rPh sb="3" eb="5">
      <t>ジョウホウ</t>
    </rPh>
    <rPh sb="5" eb="7">
      <t>シュウセイ</t>
    </rPh>
    <phoneticPr fontId="6"/>
  </si>
  <si>
    <t>手動入力</t>
    <rPh sb="0" eb="4">
      <t>シュドウニュウリョク</t>
    </rPh>
    <phoneticPr fontId="6"/>
  </si>
  <si>
    <t>喫食者情報管理全般</t>
    <rPh sb="0" eb="3">
      <t>キッショクシャ</t>
    </rPh>
    <rPh sb="3" eb="7">
      <t>ジョウホウカンリ</t>
    </rPh>
    <rPh sb="7" eb="9">
      <t>ゼンパン</t>
    </rPh>
    <phoneticPr fontId="6"/>
  </si>
  <si>
    <t>情報登録</t>
    <rPh sb="0" eb="4">
      <t>ジョウホウトウロク</t>
    </rPh>
    <phoneticPr fontId="6"/>
  </si>
  <si>
    <t>検索機能</t>
    <rPh sb="0" eb="2">
      <t>ケンサク</t>
    </rPh>
    <rPh sb="2" eb="4">
      <t>キノウ</t>
    </rPh>
    <phoneticPr fontId="6"/>
  </si>
  <si>
    <t>基本情報表示</t>
    <rPh sb="0" eb="6">
      <t>キホンジョウホウヒョウジ</t>
    </rPh>
    <phoneticPr fontId="6"/>
  </si>
  <si>
    <t>入金状況表示</t>
    <rPh sb="0" eb="2">
      <t>ニュウキン</t>
    </rPh>
    <rPh sb="2" eb="4">
      <t>ジョウキョウ</t>
    </rPh>
    <rPh sb="4" eb="6">
      <t>ヒョウジ</t>
    </rPh>
    <phoneticPr fontId="6"/>
  </si>
  <si>
    <t>団体登録</t>
    <rPh sb="0" eb="4">
      <t>ダンタイトウロク</t>
    </rPh>
    <phoneticPr fontId="6"/>
  </si>
  <si>
    <t>データ取込</t>
    <rPh sb="3" eb="5">
      <t>トリコミ</t>
    </rPh>
    <phoneticPr fontId="6"/>
  </si>
  <si>
    <t>手動更新</t>
    <rPh sb="0" eb="2">
      <t>シュドウ</t>
    </rPh>
    <rPh sb="2" eb="4">
      <t>コウシン</t>
    </rPh>
    <phoneticPr fontId="6"/>
  </si>
  <si>
    <t>団体情報管理</t>
    <rPh sb="0" eb="2">
      <t>ダンタイ</t>
    </rPh>
    <rPh sb="2" eb="4">
      <t>ジョウホウ</t>
    </rPh>
    <rPh sb="4" eb="6">
      <t>カンリ</t>
    </rPh>
    <phoneticPr fontId="6"/>
  </si>
  <si>
    <t>債務者情報</t>
    <rPh sb="0" eb="3">
      <t>サイムシャ</t>
    </rPh>
    <rPh sb="3" eb="5">
      <t>ジョウホウ</t>
    </rPh>
    <phoneticPr fontId="6"/>
  </si>
  <si>
    <t>喫食情報登録</t>
    <rPh sb="0" eb="2">
      <t>キッショク</t>
    </rPh>
    <rPh sb="2" eb="4">
      <t>ジョウホウ</t>
    </rPh>
    <rPh sb="4" eb="6">
      <t>トウロク</t>
    </rPh>
    <phoneticPr fontId="6"/>
  </si>
  <si>
    <t>その他対象者管理</t>
    <rPh sb="3" eb="6">
      <t>タイショウシャ</t>
    </rPh>
    <rPh sb="6" eb="8">
      <t>カンリ</t>
    </rPh>
    <phoneticPr fontId="1"/>
  </si>
  <si>
    <t>臨時喫食者登録</t>
    <rPh sb="0" eb="2">
      <t>リンジ</t>
    </rPh>
    <rPh sb="2" eb="5">
      <t>キッショクシャ</t>
    </rPh>
    <rPh sb="5" eb="7">
      <t>トウロク</t>
    </rPh>
    <phoneticPr fontId="6"/>
  </si>
  <si>
    <t>登録管理権限</t>
    <rPh sb="0" eb="4">
      <t>トウロクカンリ</t>
    </rPh>
    <rPh sb="4" eb="6">
      <t>ケンゲン</t>
    </rPh>
    <phoneticPr fontId="6"/>
  </si>
  <si>
    <t>援助費等受給者情報管理</t>
    <rPh sb="0" eb="2">
      <t>エンジョ</t>
    </rPh>
    <rPh sb="2" eb="3">
      <t>ヒ</t>
    </rPh>
    <rPh sb="3" eb="4">
      <t>トウ</t>
    </rPh>
    <rPh sb="4" eb="7">
      <t>ジュキュウシャ</t>
    </rPh>
    <rPh sb="7" eb="9">
      <t>ジョウホウ</t>
    </rPh>
    <rPh sb="9" eb="11">
      <t>カンリ</t>
    </rPh>
    <phoneticPr fontId="6"/>
  </si>
  <si>
    <t>一貫した管理</t>
    <rPh sb="0" eb="2">
      <t>イッカン</t>
    </rPh>
    <rPh sb="4" eb="6">
      <t>カンリ</t>
    </rPh>
    <phoneticPr fontId="6"/>
  </si>
  <si>
    <t>手動取込</t>
    <rPh sb="0" eb="4">
      <t>シュドウトリコミ</t>
    </rPh>
    <phoneticPr fontId="6"/>
  </si>
  <si>
    <t>情報修正</t>
    <rPh sb="0" eb="4">
      <t>ジョウホウシュウセイ</t>
    </rPh>
    <phoneticPr fontId="6"/>
  </si>
  <si>
    <t>一覧出力</t>
    <rPh sb="0" eb="2">
      <t>イチラン</t>
    </rPh>
    <rPh sb="2" eb="4">
      <t>シュツリョク</t>
    </rPh>
    <phoneticPr fontId="6"/>
  </si>
  <si>
    <t>単価登録</t>
    <rPh sb="0" eb="2">
      <t>タンカ</t>
    </rPh>
    <rPh sb="2" eb="4">
      <t>トウロク</t>
    </rPh>
    <phoneticPr fontId="6"/>
  </si>
  <si>
    <t>校種別管理</t>
    <rPh sb="0" eb="2">
      <t>コウシュ</t>
    </rPh>
    <rPh sb="2" eb="3">
      <t>ベツ</t>
    </rPh>
    <rPh sb="3" eb="5">
      <t>カンリ</t>
    </rPh>
    <phoneticPr fontId="6"/>
  </si>
  <si>
    <t>単価算出</t>
    <rPh sb="0" eb="2">
      <t>タンカ</t>
    </rPh>
    <rPh sb="2" eb="4">
      <t>サンシュツ</t>
    </rPh>
    <phoneticPr fontId="6"/>
  </si>
  <si>
    <t>喫食数登録</t>
    <rPh sb="0" eb="3">
      <t>キッショクスウ</t>
    </rPh>
    <rPh sb="3" eb="5">
      <t>トウロク</t>
    </rPh>
    <phoneticPr fontId="6"/>
  </si>
  <si>
    <t>給食費管理</t>
    <rPh sb="0" eb="3">
      <t>キュウショクヒ</t>
    </rPh>
    <rPh sb="3" eb="5">
      <t>カンリ</t>
    </rPh>
    <phoneticPr fontId="6"/>
  </si>
  <si>
    <t>喫食数管理</t>
    <rPh sb="0" eb="3">
      <t>キッショクスウ</t>
    </rPh>
    <rPh sb="3" eb="5">
      <t>カンリ</t>
    </rPh>
    <phoneticPr fontId="6"/>
  </si>
  <si>
    <t>管理単位</t>
    <rPh sb="0" eb="4">
      <t>カンリタンイ</t>
    </rPh>
    <phoneticPr fontId="6"/>
  </si>
  <si>
    <t>転入管理</t>
    <rPh sb="0" eb="2">
      <t>テンニュウ</t>
    </rPh>
    <rPh sb="2" eb="4">
      <t>カンリ</t>
    </rPh>
    <phoneticPr fontId="6"/>
  </si>
  <si>
    <t>徴収金額設定</t>
    <rPh sb="0" eb="2">
      <t>チョウシュウ</t>
    </rPh>
    <rPh sb="2" eb="4">
      <t>キンガク</t>
    </rPh>
    <rPh sb="4" eb="6">
      <t>セッテイ</t>
    </rPh>
    <phoneticPr fontId="6"/>
  </si>
  <si>
    <t>徴収方法設定</t>
    <rPh sb="0" eb="4">
      <t>チョウシュウホウホウ</t>
    </rPh>
    <rPh sb="4" eb="6">
      <t>セッテイ</t>
    </rPh>
    <phoneticPr fontId="6"/>
  </si>
  <si>
    <t>喫食内容管理</t>
    <rPh sb="0" eb="4">
      <t>キッショクナイヨウ</t>
    </rPh>
    <rPh sb="4" eb="6">
      <t>カンリ</t>
    </rPh>
    <phoneticPr fontId="6"/>
  </si>
  <si>
    <t>複数校管理</t>
    <rPh sb="0" eb="3">
      <t>フクスウコウ</t>
    </rPh>
    <rPh sb="3" eb="5">
      <t>カンリ</t>
    </rPh>
    <phoneticPr fontId="6"/>
  </si>
  <si>
    <t>請求管理</t>
    <rPh sb="0" eb="4">
      <t>セイキュウカンリ</t>
    </rPh>
    <phoneticPr fontId="6"/>
  </si>
  <si>
    <t>徴収額決定通知</t>
    <rPh sb="0" eb="3">
      <t>チョウシュウガク</t>
    </rPh>
    <rPh sb="3" eb="7">
      <t>ケッテイツウチ</t>
    </rPh>
    <phoneticPr fontId="6"/>
  </si>
  <si>
    <t>徴収額変更</t>
    <rPh sb="0" eb="3">
      <t>チョウシュウガク</t>
    </rPh>
    <rPh sb="3" eb="5">
      <t>ヘンコウ</t>
    </rPh>
    <phoneticPr fontId="6"/>
  </si>
  <si>
    <t>徴収額精算</t>
    <rPh sb="0" eb="3">
      <t>チョウシュウガク</t>
    </rPh>
    <rPh sb="3" eb="5">
      <t>セイサン</t>
    </rPh>
    <phoneticPr fontId="6"/>
  </si>
  <si>
    <t>徴収額調整（転入）</t>
    <rPh sb="0" eb="3">
      <t>チョウシュウガク</t>
    </rPh>
    <rPh sb="3" eb="5">
      <t>チョウセイ</t>
    </rPh>
    <rPh sb="6" eb="8">
      <t>テンニュウ</t>
    </rPh>
    <phoneticPr fontId="6"/>
  </si>
  <si>
    <t>徴収額調整（転出）</t>
    <rPh sb="6" eb="8">
      <t>テンシュツ</t>
    </rPh>
    <phoneticPr fontId="6"/>
  </si>
  <si>
    <t>口振データ作成</t>
    <rPh sb="0" eb="2">
      <t>コウフリ</t>
    </rPh>
    <rPh sb="5" eb="7">
      <t>サクセイ</t>
    </rPh>
    <phoneticPr fontId="6"/>
  </si>
  <si>
    <t>納付書出力</t>
    <rPh sb="0" eb="3">
      <t>ノウフショ</t>
    </rPh>
    <rPh sb="3" eb="5">
      <t>シュツリョク</t>
    </rPh>
    <phoneticPr fontId="6"/>
  </si>
  <si>
    <t>口振込理</t>
    <rPh sb="0" eb="1">
      <t>クチ</t>
    </rPh>
    <rPh sb="1" eb="3">
      <t>フリコミ</t>
    </rPh>
    <rPh sb="3" eb="4">
      <t>リ</t>
    </rPh>
    <phoneticPr fontId="6"/>
  </si>
  <si>
    <t>納付書作成</t>
    <rPh sb="0" eb="3">
      <t>ノウフショ</t>
    </rPh>
    <rPh sb="3" eb="5">
      <t>サクセイ</t>
    </rPh>
    <phoneticPr fontId="6"/>
  </si>
  <si>
    <t>納付書再作成</t>
    <rPh sb="0" eb="3">
      <t>ノウフショ</t>
    </rPh>
    <rPh sb="3" eb="6">
      <t>サイサクセイ</t>
    </rPh>
    <phoneticPr fontId="6"/>
  </si>
  <si>
    <t>バーコード引接</t>
    <rPh sb="5" eb="7">
      <t>インセツ</t>
    </rPh>
    <phoneticPr fontId="6"/>
  </si>
  <si>
    <t>団体納付</t>
    <rPh sb="0" eb="2">
      <t>ダンタイ</t>
    </rPh>
    <rPh sb="2" eb="4">
      <t>ノウフ</t>
    </rPh>
    <phoneticPr fontId="6"/>
  </si>
  <si>
    <t>コンビニ納付対応</t>
    <rPh sb="4" eb="6">
      <t>ノウフ</t>
    </rPh>
    <rPh sb="6" eb="8">
      <t>タイオウ</t>
    </rPh>
    <phoneticPr fontId="6"/>
  </si>
  <si>
    <t>入金結果登録</t>
    <rPh sb="0" eb="2">
      <t>ニュウキン</t>
    </rPh>
    <rPh sb="2" eb="4">
      <t>ケッカ</t>
    </rPh>
    <rPh sb="4" eb="6">
      <t>トウロク</t>
    </rPh>
    <phoneticPr fontId="6"/>
  </si>
  <si>
    <t>納付書処理</t>
    <rPh sb="0" eb="3">
      <t>ノウフショ</t>
    </rPh>
    <rPh sb="3" eb="5">
      <t>ショリ</t>
    </rPh>
    <phoneticPr fontId="6"/>
  </si>
  <si>
    <t>消込処理</t>
    <rPh sb="0" eb="2">
      <t>ケシコミ</t>
    </rPh>
    <rPh sb="2" eb="4">
      <t>ショリ</t>
    </rPh>
    <phoneticPr fontId="6"/>
  </si>
  <si>
    <t>出力機能</t>
    <rPh sb="0" eb="2">
      <t>シュツリョク</t>
    </rPh>
    <rPh sb="2" eb="4">
      <t>キノウ</t>
    </rPh>
    <phoneticPr fontId="6"/>
  </si>
  <si>
    <t>現金集金</t>
    <rPh sb="0" eb="2">
      <t>ゲンキン</t>
    </rPh>
    <rPh sb="2" eb="4">
      <t>シュウキン</t>
    </rPh>
    <phoneticPr fontId="6"/>
  </si>
  <si>
    <t>過誤納一覧出力</t>
    <rPh sb="0" eb="3">
      <t>カゴノウ</t>
    </rPh>
    <rPh sb="3" eb="5">
      <t>イチラン</t>
    </rPh>
    <rPh sb="5" eb="7">
      <t>シュツリョク</t>
    </rPh>
    <phoneticPr fontId="6"/>
  </si>
  <si>
    <t>個人徴収状況</t>
    <rPh sb="0" eb="2">
      <t>コジン</t>
    </rPh>
    <rPh sb="2" eb="4">
      <t>チョウシュウ</t>
    </rPh>
    <rPh sb="4" eb="6">
      <t>ジョウキョウ</t>
    </rPh>
    <phoneticPr fontId="6"/>
  </si>
  <si>
    <t>充当処理</t>
    <rPh sb="0" eb="4">
      <t>ジュウトウショリ</t>
    </rPh>
    <phoneticPr fontId="6"/>
  </si>
  <si>
    <t>支給結果一覧出力</t>
    <rPh sb="0" eb="4">
      <t>シキュウケッカ</t>
    </rPh>
    <rPh sb="4" eb="6">
      <t>イチラン</t>
    </rPh>
    <rPh sb="6" eb="8">
      <t>シュツリョク</t>
    </rPh>
    <phoneticPr fontId="6"/>
  </si>
  <si>
    <t>入金管理</t>
    <rPh sb="0" eb="4">
      <t>ニュウキンカンリ</t>
    </rPh>
    <phoneticPr fontId="6"/>
  </si>
  <si>
    <t>徴収管理</t>
    <rPh sb="0" eb="2">
      <t>チョウシュウ</t>
    </rPh>
    <rPh sb="2" eb="4">
      <t>カンリ</t>
    </rPh>
    <phoneticPr fontId="6"/>
  </si>
  <si>
    <t>未納者管理</t>
    <rPh sb="0" eb="3">
      <t>ミノウシャ</t>
    </rPh>
    <rPh sb="3" eb="5">
      <t>カンリ</t>
    </rPh>
    <phoneticPr fontId="6"/>
  </si>
  <si>
    <t>未納者一覧出力</t>
    <rPh sb="0" eb="3">
      <t>ミノウシャ</t>
    </rPh>
    <rPh sb="3" eb="7">
      <t>イチランシュツリョク</t>
    </rPh>
    <phoneticPr fontId="6"/>
  </si>
  <si>
    <t>未納者情報管理</t>
    <rPh sb="0" eb="3">
      <t>ミノウシャ</t>
    </rPh>
    <rPh sb="3" eb="5">
      <t>ジョウホウ</t>
    </rPh>
    <rPh sb="5" eb="7">
      <t>カンリ</t>
    </rPh>
    <phoneticPr fontId="6"/>
  </si>
  <si>
    <t>未納繰越一覧作成</t>
    <rPh sb="0" eb="4">
      <t>ミノウクリコシ</t>
    </rPh>
    <rPh sb="4" eb="6">
      <t>イチラン</t>
    </rPh>
    <rPh sb="6" eb="8">
      <t>サクセイ</t>
    </rPh>
    <phoneticPr fontId="6"/>
  </si>
  <si>
    <t>未納者情報管理</t>
    <rPh sb="0" eb="3">
      <t>ミノウシャ</t>
    </rPh>
    <rPh sb="3" eb="7">
      <t>ジョウホウカンリ</t>
    </rPh>
    <phoneticPr fontId="6"/>
  </si>
  <si>
    <t>未納者納付書作成</t>
    <phoneticPr fontId="6"/>
  </si>
  <si>
    <t>納付書一括作成</t>
    <rPh sb="0" eb="3">
      <t>ノウフショ</t>
    </rPh>
    <rPh sb="3" eb="5">
      <t>イッカツ</t>
    </rPh>
    <rPh sb="5" eb="7">
      <t>サクセイ</t>
    </rPh>
    <phoneticPr fontId="6"/>
  </si>
  <si>
    <t>債務者管理</t>
    <rPh sb="0" eb="3">
      <t>サイムシャ</t>
    </rPh>
    <rPh sb="3" eb="5">
      <t>カンリ</t>
    </rPh>
    <phoneticPr fontId="6"/>
  </si>
  <si>
    <t>分割納付登録</t>
    <rPh sb="0" eb="2">
      <t>ブンカツ</t>
    </rPh>
    <rPh sb="2" eb="4">
      <t>ノウフ</t>
    </rPh>
    <rPh sb="4" eb="6">
      <t>トウロク</t>
    </rPh>
    <phoneticPr fontId="6"/>
  </si>
  <si>
    <t>遅延損害金算出</t>
    <rPh sb="0" eb="2">
      <t>チエン</t>
    </rPh>
    <rPh sb="2" eb="5">
      <t>ソンガイキン</t>
    </rPh>
    <rPh sb="5" eb="7">
      <t>サンシュツ</t>
    </rPh>
    <phoneticPr fontId="6"/>
  </si>
  <si>
    <t>債務者別計算</t>
    <rPh sb="0" eb="3">
      <t>サイムシャ</t>
    </rPh>
    <rPh sb="3" eb="4">
      <t>ベツ</t>
    </rPh>
    <rPh sb="4" eb="6">
      <t>ケイサン</t>
    </rPh>
    <phoneticPr fontId="6"/>
  </si>
  <si>
    <t>不納欠損管理</t>
    <rPh sb="0" eb="4">
      <t>フノウケッソン</t>
    </rPh>
    <rPh sb="4" eb="6">
      <t>カンリ</t>
    </rPh>
    <phoneticPr fontId="6"/>
  </si>
  <si>
    <t>シュミレーション機能</t>
    <rPh sb="8" eb="10">
      <t>キノウ</t>
    </rPh>
    <phoneticPr fontId="6"/>
  </si>
  <si>
    <t>不納欠損処理</t>
    <rPh sb="0" eb="4">
      <t>フノウケッソン</t>
    </rPh>
    <rPh sb="4" eb="6">
      <t>ショリ</t>
    </rPh>
    <phoneticPr fontId="6"/>
  </si>
  <si>
    <t>徴収データ出力</t>
    <rPh sb="5" eb="7">
      <t>シュツリョク</t>
    </rPh>
    <phoneticPr fontId="6"/>
  </si>
  <si>
    <t>決算額出力</t>
    <rPh sb="0" eb="3">
      <t>ケッサンガク</t>
    </rPh>
    <rPh sb="3" eb="5">
      <t>シュツリョク</t>
    </rPh>
    <phoneticPr fontId="6"/>
  </si>
  <si>
    <t>調定額出力</t>
    <rPh sb="0" eb="3">
      <t>チョウテイガク</t>
    </rPh>
    <rPh sb="3" eb="5">
      <t>シュツリョク</t>
    </rPh>
    <phoneticPr fontId="6"/>
  </si>
  <si>
    <t>援助費還付</t>
    <rPh sb="0" eb="3">
      <t>エンジョヒ</t>
    </rPh>
    <rPh sb="3" eb="5">
      <t>カンプ</t>
    </rPh>
    <phoneticPr fontId="6"/>
  </si>
  <si>
    <t>援助費廃止</t>
    <rPh sb="0" eb="3">
      <t>エンジョヒ</t>
    </rPh>
    <rPh sb="3" eb="5">
      <t>ハイシ</t>
    </rPh>
    <phoneticPr fontId="6"/>
  </si>
  <si>
    <t>過誤納金管理</t>
    <rPh sb="0" eb="4">
      <t>カゴノウキン</t>
    </rPh>
    <rPh sb="4" eb="6">
      <t>カンリ</t>
    </rPh>
    <phoneticPr fontId="6"/>
  </si>
  <si>
    <t>過誤納金還付</t>
    <rPh sb="0" eb="4">
      <t>カゴノウキン</t>
    </rPh>
    <rPh sb="4" eb="6">
      <t>カンプ</t>
    </rPh>
    <phoneticPr fontId="6"/>
  </si>
  <si>
    <t>還付通知書作成</t>
    <rPh sb="0" eb="2">
      <t>カンプ</t>
    </rPh>
    <rPh sb="2" eb="5">
      <t>ツウチショ</t>
    </rPh>
    <rPh sb="5" eb="7">
      <t>サクセイ</t>
    </rPh>
    <phoneticPr fontId="6"/>
  </si>
  <si>
    <t>還付対象者出力</t>
    <rPh sb="0" eb="2">
      <t>カンプ</t>
    </rPh>
    <rPh sb="2" eb="5">
      <t>タイショウシャ</t>
    </rPh>
    <rPh sb="5" eb="7">
      <t>シュツリョク</t>
    </rPh>
    <phoneticPr fontId="6"/>
  </si>
  <si>
    <t>収納状況管理</t>
    <rPh sb="0" eb="2">
      <t>シュウノウ</t>
    </rPh>
    <rPh sb="2" eb="4">
      <t>ジョウキョウ</t>
    </rPh>
    <rPh sb="4" eb="6">
      <t>カンリ</t>
    </rPh>
    <phoneticPr fontId="6"/>
  </si>
  <si>
    <t>遡及</t>
    <rPh sb="0" eb="2">
      <t>ソキュウ</t>
    </rPh>
    <phoneticPr fontId="6"/>
  </si>
  <si>
    <t>還付・充当</t>
    <rPh sb="0" eb="2">
      <t>カンプ</t>
    </rPh>
    <rPh sb="3" eb="5">
      <t>ジュウトウ</t>
    </rPh>
    <phoneticPr fontId="6"/>
  </si>
  <si>
    <t>学校における利用者については、自校に係るデータのみを閲覧・更新できるよう制限ができること。また、市内での異動（転校等）があった場合は、転出元校において転出した喫食者のデータを閲覧・更新できること。</t>
    <phoneticPr fontId="1"/>
  </si>
  <si>
    <t>臨時的な喫食者については、各学校において、自校における喫食者の登録・更新ができること。</t>
    <phoneticPr fontId="6"/>
  </si>
  <si>
    <t>未納管理</t>
    <rPh sb="0" eb="2">
      <t>ミノウ</t>
    </rPh>
    <rPh sb="2" eb="4">
      <t>カンリ</t>
    </rPh>
    <phoneticPr fontId="6"/>
  </si>
  <si>
    <t>未納状況管理</t>
    <rPh sb="0" eb="2">
      <t>ミノウ</t>
    </rPh>
    <rPh sb="2" eb="4">
      <t>ジョウキョウ</t>
    </rPh>
    <rPh sb="4" eb="6">
      <t>カンリ</t>
    </rPh>
    <phoneticPr fontId="6"/>
  </si>
  <si>
    <t>収納管理</t>
    <rPh sb="0" eb="2">
      <t>シュウノウ</t>
    </rPh>
    <rPh sb="2" eb="4">
      <t>カンリ</t>
    </rPh>
    <phoneticPr fontId="6"/>
  </si>
  <si>
    <t>基本管理機能</t>
    <phoneticPr fontId="6"/>
  </si>
  <si>
    <t>徴収管理</t>
    <phoneticPr fontId="6"/>
  </si>
  <si>
    <t>収納管理</t>
    <phoneticPr fontId="6"/>
  </si>
  <si>
    <t>校務支援システムデータ取込</t>
    <rPh sb="0" eb="4">
      <t>コウムシエン</t>
    </rPh>
    <rPh sb="11" eb="13">
      <t>トリコミ</t>
    </rPh>
    <phoneticPr fontId="6"/>
  </si>
  <si>
    <t>校務支援システム内の児童生徒情報、保護者情報、転出入情報を反映できること。</t>
    <rPh sb="0" eb="4">
      <t>コウムシエン</t>
    </rPh>
    <phoneticPr fontId="6"/>
  </si>
  <si>
    <t>援助費等受給者については、その一覧を出力できること。</t>
    <phoneticPr fontId="6"/>
  </si>
  <si>
    <r>
      <t>市外からの転入者等については、最初の喫食月に係る給食費の</t>
    </r>
    <r>
      <rPr>
        <sz val="10.5"/>
        <rFont val="ＭＳ Ｐ明朝"/>
        <family val="1"/>
        <charset val="128"/>
      </rPr>
      <t>徴収額を調整することができるとともに、給食費納入額決定通知書を作成できること。</t>
    </r>
    <rPh sb="28" eb="30">
      <t>チョウシュウ</t>
    </rPh>
    <phoneticPr fontId="6"/>
  </si>
  <si>
    <t>一括登録</t>
    <rPh sb="0" eb="4">
      <t>イッカツトウロク</t>
    </rPh>
    <phoneticPr fontId="6"/>
  </si>
  <si>
    <t>当初登録状態では喫食で一括登録しておき、欠食の対象者のみ食数情報を更新できること。</t>
    <phoneticPr fontId="6"/>
  </si>
  <si>
    <t>別紙２</t>
    <rPh sb="0" eb="2">
      <t>ベッシ</t>
    </rPh>
    <phoneticPr fontId="6"/>
  </si>
  <si>
    <t>現パッケージで対応可能（カスタマイズ不要）</t>
    <rPh sb="0" eb="1">
      <t>ゲン</t>
    </rPh>
    <rPh sb="7" eb="9">
      <t>タイオウ</t>
    </rPh>
    <rPh sb="9" eb="11">
      <t>カノウ</t>
    </rPh>
    <rPh sb="18" eb="20">
      <t>フヨウ</t>
    </rPh>
    <phoneticPr fontId="1"/>
  </si>
  <si>
    <t>対応できない（今後も対応予定はない）</t>
    <rPh sb="0" eb="2">
      <t>タイオウ</t>
    </rPh>
    <rPh sb="7" eb="9">
      <t>コンゴ</t>
    </rPh>
    <rPh sb="10" eb="12">
      <t>タイオウ</t>
    </rPh>
    <rPh sb="12" eb="14">
      <t>ヨテイ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</si>
</sst>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font>
    <font>
      <sz val="6"/>
      <name val="ＭＳ Ｐゴシック"/>
      <family val="3"/>
    </font>
    <font>
      <sz val="11"/>
      <name val="ＭＳ Ｐ明朝"/>
      <family val="1"/>
    </font>
    <font>
      <sz val="11"/>
      <name val="ＭＳ Ｐゴシック"/>
      <family val="3"/>
    </font>
    <font>
      <sz val="10"/>
      <name val="ＭＳ Ｐ明朝"/>
      <family val="1"/>
    </font>
    <font>
      <sz val="10.5"/>
      <name val="ＭＳ Ｐ明朝"/>
      <family val="1"/>
    </font>
    <font>
      <sz val="6"/>
      <name val="ＭＳ Ｐゴシック"/>
      <family val="3"/>
      <charset val="128"/>
    </font>
    <font>
      <b/>
      <sz val="12"/>
      <name val="ＭＳ Ｐ明朝"/>
      <family val="1"/>
    </font>
    <font>
      <sz val="9"/>
      <name val="ＭＳ Ｐ明朝"/>
      <family val="1"/>
    </font>
    <font>
      <sz val="12"/>
      <name val="ＭＳ Ｐ明朝"/>
      <family val="1"/>
    </font>
    <font>
      <sz val="11"/>
      <color theme="1"/>
      <name val="游ゴシック"/>
      <family val="3"/>
      <scheme val="minor"/>
    </font>
    <font>
      <sz val="11"/>
      <color theme="0"/>
      <name val="游ゴシック"/>
      <family val="3"/>
      <scheme val="minor"/>
    </font>
    <font>
      <sz val="18"/>
      <color theme="3"/>
      <name val="游ゴシック Light"/>
      <family val="3"/>
      <charset val="128"/>
      <scheme val="major"/>
    </font>
    <font>
      <b/>
      <sz val="11"/>
      <color theme="0"/>
      <name val="游ゴシック"/>
      <family val="3"/>
      <scheme val="minor"/>
    </font>
    <font>
      <sz val="11"/>
      <color rgb="FF9C6500"/>
      <name val="游ゴシック"/>
      <family val="3"/>
      <scheme val="minor"/>
    </font>
    <font>
      <sz val="11"/>
      <color rgb="FFFA7D00"/>
      <name val="游ゴシック"/>
      <family val="3"/>
      <scheme val="minor"/>
    </font>
    <font>
      <sz val="11"/>
      <color rgb="FF9C0006"/>
      <name val="游ゴシック"/>
      <family val="3"/>
      <scheme val="minor"/>
    </font>
    <font>
      <b/>
      <sz val="11"/>
      <color rgb="FFFA7D00"/>
      <name val="游ゴシック"/>
      <family val="3"/>
      <scheme val="minor"/>
    </font>
    <font>
      <sz val="11"/>
      <color indexed="2"/>
      <name val="游ゴシック"/>
      <family val="3"/>
      <scheme val="minor"/>
    </font>
    <font>
      <b/>
      <sz val="15"/>
      <color theme="3"/>
      <name val="游ゴシック"/>
      <family val="3"/>
      <scheme val="minor"/>
    </font>
    <font>
      <b/>
      <sz val="13"/>
      <color theme="3"/>
      <name val="游ゴシック"/>
      <family val="3"/>
      <scheme val="minor"/>
    </font>
    <font>
      <b/>
      <sz val="11"/>
      <color theme="3"/>
      <name val="游ゴシック"/>
      <family val="3"/>
      <scheme val="minor"/>
    </font>
    <font>
      <b/>
      <sz val="11"/>
      <color theme="1"/>
      <name val="游ゴシック"/>
      <family val="3"/>
      <scheme val="minor"/>
    </font>
    <font>
      <b/>
      <sz val="11"/>
      <color rgb="FF3F3F3F"/>
      <name val="游ゴシック"/>
      <family val="3"/>
      <scheme val="minor"/>
    </font>
    <font>
      <i/>
      <sz val="11"/>
      <color rgb="FF7F7F7F"/>
      <name val="游ゴシック"/>
      <family val="3"/>
      <scheme val="minor"/>
    </font>
    <font>
      <sz val="11"/>
      <color rgb="FF3F3F76"/>
      <name val="游ゴシック"/>
      <family val="3"/>
      <scheme val="minor"/>
    </font>
    <font>
      <sz val="11"/>
      <color rgb="FF006100"/>
      <name val="游ゴシック"/>
      <family val="3"/>
      <scheme val="minor"/>
    </font>
    <font>
      <sz val="10.5"/>
      <name val="ＭＳ Ｐ明朝"/>
      <family val="1"/>
      <charset val="128"/>
    </font>
    <font>
      <sz val="10.5"/>
      <color theme="1"/>
      <name val="ＭＳ Ｐ明朝"/>
      <family val="1"/>
    </font>
  </fonts>
  <fills count="35">
    <fill>
      <patternFill patternType="none"/>
    </fill>
    <fill>
      <patternFill patternType="gray125"/>
    </fill>
    <fill>
      <patternFill patternType="solid">
        <fgColor indexed="39"/>
        <bgColor indexed="64"/>
      </patternFill>
    </fill>
    <fill>
      <patternFill patternType="solid">
        <fgColor indexed="18"/>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tint="-0.14993743705557422"/>
        <bgColor indexed="64"/>
      </patternFill>
    </fill>
    <fill>
      <patternFill patternType="solid">
        <fgColor rgb="FFFFFF00"/>
        <bgColor indexed="64"/>
      </patternFill>
    </fill>
  </fills>
  <borders count="17">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2">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6" applyNumberFormat="0" applyAlignment="0" applyProtection="0">
      <alignment vertical="center"/>
    </xf>
    <xf numFmtId="0" fontId="14" fillId="29" borderId="0" applyNumberFormat="0" applyBorder="0" applyAlignment="0" applyProtection="0">
      <alignment vertical="center"/>
    </xf>
    <xf numFmtId="0" fontId="3" fillId="3" borderId="7" applyNumberFormat="0" applyFont="0" applyAlignment="0" applyProtection="0">
      <alignment vertical="center"/>
    </xf>
    <xf numFmtId="0" fontId="15" fillId="0" borderId="8" applyNumberFormat="0" applyFill="0" applyAlignment="0" applyProtection="0">
      <alignment vertical="center"/>
    </xf>
    <xf numFmtId="0" fontId="16" fillId="30" borderId="0" applyNumberFormat="0" applyBorder="0" applyAlignment="0" applyProtection="0">
      <alignment vertical="center"/>
    </xf>
    <xf numFmtId="0" fontId="17" fillId="31" borderId="9" applyNumberFormat="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31" borderId="14" applyNumberFormat="0" applyAlignment="0" applyProtection="0">
      <alignment vertical="center"/>
    </xf>
    <xf numFmtId="0" fontId="24" fillId="0" borderId="0" applyNumberFormat="0" applyFill="0" applyBorder="0" applyAlignment="0" applyProtection="0">
      <alignment vertical="center"/>
    </xf>
    <xf numFmtId="0" fontId="25" fillId="2" borderId="9" applyNumberFormat="0" applyAlignment="0" applyProtection="0">
      <alignment vertical="center"/>
    </xf>
    <xf numFmtId="0" fontId="26" fillId="32" borderId="0" applyNumberFormat="0" applyBorder="0" applyAlignment="0" applyProtection="0">
      <alignment vertical="center"/>
    </xf>
  </cellStyleXfs>
  <cellXfs count="42">
    <xf numFmtId="0" fontId="0" fillId="0" borderId="0" xfId="0"/>
    <xf numFmtId="0" fontId="2" fillId="0" borderId="0" xfId="0" applyFont="1" applyAlignment="1">
      <alignment horizontal="center" vertical="center"/>
    </xf>
    <xf numFmtId="0" fontId="5" fillId="0" borderId="2" xfId="0" applyFont="1" applyBorder="1" applyAlignment="1">
      <alignment vertical="center" wrapText="1"/>
    </xf>
    <xf numFmtId="0" fontId="7" fillId="0" borderId="2" xfId="0" applyFont="1" applyBorder="1" applyAlignment="1">
      <alignment horizontal="center" vertical="center"/>
    </xf>
    <xf numFmtId="0" fontId="2" fillId="0" borderId="0" xfId="0" applyFont="1" applyAlignment="1">
      <alignment vertical="center"/>
    </xf>
    <xf numFmtId="0" fontId="2" fillId="0" borderId="2" xfId="0"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textRotation="255" wrapText="1"/>
    </xf>
    <xf numFmtId="0" fontId="8" fillId="0" borderId="0" xfId="0" applyFont="1" applyAlignment="1">
      <alignment horizontal="center" vertical="center" wrapText="1"/>
    </xf>
    <xf numFmtId="0" fontId="2" fillId="0" borderId="3" xfId="0" applyFont="1" applyBorder="1" applyAlignment="1">
      <alignment horizontal="right" vertical="center" textRotation="255" wrapText="1"/>
    </xf>
    <xf numFmtId="0" fontId="8" fillId="33" borderId="2" xfId="0" applyFont="1" applyFill="1" applyBorder="1" applyAlignment="1">
      <alignment horizontal="center" vertical="center" wrapText="1"/>
    </xf>
    <xf numFmtId="0" fontId="8" fillId="0" borderId="0" xfId="0" applyFont="1" applyAlignment="1">
      <alignment vertical="center"/>
    </xf>
    <xf numFmtId="0" fontId="9" fillId="0" borderId="0" xfId="0" applyFont="1" applyAlignment="1">
      <alignment horizontal="center" vertical="center"/>
    </xf>
    <xf numFmtId="0" fontId="8" fillId="0" borderId="2" xfId="0" applyFont="1" applyBorder="1" applyAlignment="1">
      <alignment horizontal="center" vertical="center" wrapText="1"/>
    </xf>
    <xf numFmtId="0" fontId="2" fillId="33" borderId="2" xfId="0" applyFont="1" applyFill="1" applyBorder="1" applyAlignment="1">
      <alignment horizontal="right" vertical="center" textRotation="255" wrapText="1"/>
    </xf>
    <xf numFmtId="0" fontId="2" fillId="33" borderId="2" xfId="0" applyFont="1" applyFill="1" applyBorder="1" applyAlignment="1">
      <alignment horizontal="center" vertical="center" wrapText="1"/>
    </xf>
    <xf numFmtId="0" fontId="5" fillId="33" borderId="2" xfId="0" applyFont="1" applyFill="1" applyBorder="1" applyAlignment="1">
      <alignment horizontal="center" vertical="center" wrapText="1"/>
    </xf>
    <xf numFmtId="0" fontId="4" fillId="33" borderId="2" xfId="0" applyFont="1" applyFill="1" applyBorder="1" applyAlignment="1">
      <alignment horizontal="center" vertical="center" wrapText="1"/>
    </xf>
    <xf numFmtId="0" fontId="2" fillId="0" borderId="2" xfId="0" applyFont="1" applyBorder="1" applyAlignment="1">
      <alignment vertical="center" textRotation="255" wrapText="1"/>
    </xf>
    <xf numFmtId="0" fontId="28" fillId="0" borderId="2" xfId="0" applyFont="1" applyBorder="1" applyAlignment="1">
      <alignment vertical="center" wrapText="1"/>
    </xf>
    <xf numFmtId="0" fontId="5" fillId="34" borderId="2" xfId="0" applyFont="1" applyFill="1" applyBorder="1" applyAlignment="1">
      <alignment horizontal="center" vertical="center" wrapText="1"/>
    </xf>
    <xf numFmtId="0" fontId="2" fillId="0" borderId="15" xfId="0" applyFont="1" applyBorder="1" applyAlignment="1">
      <alignment horizontal="center" vertical="center" textRotation="255" wrapText="1"/>
    </xf>
    <xf numFmtId="0" fontId="2" fillId="0" borderId="1" xfId="0" applyFont="1" applyBorder="1" applyAlignment="1">
      <alignment horizontal="center" vertical="center" textRotation="255" wrapText="1"/>
    </xf>
    <xf numFmtId="0" fontId="2" fillId="0" borderId="16" xfId="0" applyFont="1" applyBorder="1" applyAlignment="1">
      <alignment horizontal="center" vertical="center" textRotation="255" wrapText="1"/>
    </xf>
    <xf numFmtId="0" fontId="2" fillId="0" borderId="2" xfId="0" applyFont="1" applyBorder="1" applyAlignment="1">
      <alignment horizontal="center" vertical="center" textRotation="255"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2" xfId="0" applyFont="1" applyBorder="1" applyAlignment="1">
      <alignment horizontal="justify" vertical="center" wrapText="1"/>
    </xf>
    <xf numFmtId="0" fontId="4" fillId="0" borderId="2" xfId="0" applyFont="1" applyBorder="1" applyAlignment="1">
      <alignment horizontal="left" vertical="top" wrapText="1"/>
    </xf>
    <xf numFmtId="0" fontId="27" fillId="0" borderId="2" xfId="0" applyFont="1" applyBorder="1" applyAlignment="1">
      <alignment horizontal="justify" vertical="center"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27" fillId="0" borderId="5" xfId="0" applyFont="1" applyBorder="1" applyAlignment="1">
      <alignment horizontal="justify" vertical="center" wrapText="1"/>
    </xf>
    <xf numFmtId="0" fontId="4" fillId="33" borderId="2" xfId="0" applyFont="1" applyFill="1" applyBorder="1" applyAlignment="1">
      <alignment horizontal="center" vertical="center" wrapText="1"/>
    </xf>
    <xf numFmtId="0" fontId="8" fillId="33" borderId="2" xfId="0" applyFont="1" applyFill="1" applyBorder="1" applyAlignment="1">
      <alignment horizontal="center" vertical="center"/>
    </xf>
    <xf numFmtId="0" fontId="8" fillId="0" borderId="2" xfId="0" applyFont="1" applyBorder="1" applyAlignment="1">
      <alignment vertical="center"/>
    </xf>
    <xf numFmtId="0" fontId="5" fillId="33" borderId="2" xfId="0" applyFont="1" applyFill="1" applyBorder="1" applyAlignment="1">
      <alignment horizontal="center" vertical="center" wrapText="1"/>
    </xf>
    <xf numFmtId="0" fontId="27" fillId="0" borderId="4" xfId="0" applyFont="1" applyBorder="1" applyAlignment="1">
      <alignment horizontal="justify"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70C0"/>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2D05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C2476-D13B-43EF-BD96-0D3DA7BC409B}">
  <sheetPr>
    <tabColor indexed="42"/>
  </sheetPr>
  <dimension ref="A1:O129"/>
  <sheetViews>
    <sheetView tabSelected="1" view="pageBreakPreview" zoomScaleNormal="85" zoomScaleSheetLayoutView="100" workbookViewId="0">
      <pane xSplit="2" ySplit="8" topLeftCell="C9" activePane="bottomRight" state="frozen"/>
      <selection pane="topRight" activeCell="C1" sqref="C1"/>
      <selection pane="bottomLeft" activeCell="A9" sqref="A9"/>
      <selection pane="bottomRight" activeCell="H8" sqref="H8"/>
    </sheetView>
  </sheetViews>
  <sheetFormatPr defaultRowHeight="13.5" x14ac:dyDescent="0.15"/>
  <cols>
    <col min="1" max="2" width="5.125" style="7" customWidth="1"/>
    <col min="3" max="3" width="5.625" style="7" customWidth="1"/>
    <col min="4" max="4" width="21" style="4" customWidth="1"/>
    <col min="5" max="5" width="12.625" style="4" customWidth="1"/>
    <col min="6" max="6" width="55.375" style="4" customWidth="1"/>
    <col min="7" max="7" width="9.75" style="4" customWidth="1"/>
    <col min="8" max="8" width="9" style="1" customWidth="1"/>
    <col min="9" max="10" width="16.75" style="4" customWidth="1"/>
    <col min="11" max="16384" width="9" style="4"/>
  </cols>
  <sheetData>
    <row r="1" spans="1:15" ht="24.75" customHeight="1" x14ac:dyDescent="0.15">
      <c r="A1" s="6" t="s">
        <v>12</v>
      </c>
      <c r="B1" s="6"/>
      <c r="D1" s="6"/>
      <c r="E1" s="6"/>
      <c r="F1" s="6"/>
      <c r="G1" s="6"/>
      <c r="J1" s="4" t="s">
        <v>270</v>
      </c>
    </row>
    <row r="2" spans="1:15" ht="18.75" customHeight="1" x14ac:dyDescent="0.15">
      <c r="A2" s="8"/>
      <c r="B2" s="9"/>
      <c r="C2" s="10" t="s">
        <v>0</v>
      </c>
      <c r="D2" s="36" t="s">
        <v>1</v>
      </c>
      <c r="E2" s="36"/>
      <c r="F2" s="36"/>
      <c r="G2" s="11"/>
      <c r="I2" s="12"/>
      <c r="J2" s="1"/>
      <c r="L2" s="1"/>
    </row>
    <row r="3" spans="1:15" ht="18.75" customHeight="1" x14ac:dyDescent="0.15">
      <c r="A3" s="8"/>
      <c r="B3" s="9"/>
      <c r="C3" s="13" t="s">
        <v>13</v>
      </c>
      <c r="D3" s="37" t="s">
        <v>271</v>
      </c>
      <c r="E3" s="37"/>
      <c r="F3" s="37"/>
      <c r="G3" s="11"/>
      <c r="I3" s="12"/>
      <c r="J3" s="1"/>
      <c r="L3" s="1"/>
    </row>
    <row r="4" spans="1:15" ht="18.75" customHeight="1" x14ac:dyDescent="0.15">
      <c r="A4" s="8"/>
      <c r="B4" s="9"/>
      <c r="C4" s="13" t="s">
        <v>4</v>
      </c>
      <c r="D4" s="37" t="s">
        <v>14</v>
      </c>
      <c r="E4" s="37"/>
      <c r="F4" s="37"/>
      <c r="G4" s="11"/>
      <c r="I4" s="12"/>
      <c r="J4" s="1"/>
      <c r="L4" s="1"/>
    </row>
    <row r="5" spans="1:15" ht="18.75" customHeight="1" x14ac:dyDescent="0.15">
      <c r="A5" s="8"/>
      <c r="B5" s="9"/>
      <c r="C5" s="13" t="s">
        <v>11</v>
      </c>
      <c r="D5" s="37" t="s">
        <v>10</v>
      </c>
      <c r="E5" s="37"/>
      <c r="F5" s="37"/>
      <c r="G5" s="11"/>
    </row>
    <row r="6" spans="1:15" ht="18.75" customHeight="1" x14ac:dyDescent="0.15">
      <c r="A6" s="8"/>
      <c r="B6" s="9"/>
      <c r="C6" s="13" t="s">
        <v>2</v>
      </c>
      <c r="D6" s="37" t="s">
        <v>272</v>
      </c>
      <c r="E6" s="37"/>
      <c r="F6" s="37"/>
      <c r="G6" s="11"/>
    </row>
    <row r="7" spans="1:15" ht="10.5" customHeight="1" x14ac:dyDescent="0.15"/>
    <row r="8" spans="1:15" ht="32.25" customHeight="1" x14ac:dyDescent="0.15">
      <c r="A8" s="14"/>
      <c r="B8" s="14"/>
      <c r="C8" s="15" t="s">
        <v>15</v>
      </c>
      <c r="D8" s="16" t="s">
        <v>6</v>
      </c>
      <c r="E8" s="38" t="s">
        <v>3</v>
      </c>
      <c r="F8" s="38"/>
      <c r="G8" s="16" t="s">
        <v>16</v>
      </c>
      <c r="H8" s="17" t="s">
        <v>0</v>
      </c>
      <c r="I8" s="35" t="s">
        <v>5</v>
      </c>
      <c r="J8" s="35"/>
      <c r="K8" s="4" t="s">
        <v>17</v>
      </c>
      <c r="L8" s="4" t="s">
        <v>18</v>
      </c>
      <c r="M8" s="4" t="s">
        <v>19</v>
      </c>
    </row>
    <row r="9" spans="1:15" ht="32.25" customHeight="1" x14ac:dyDescent="0.15">
      <c r="A9" s="21" t="s">
        <v>20</v>
      </c>
      <c r="B9" s="24" t="s">
        <v>21</v>
      </c>
      <c r="C9" s="5">
        <v>1</v>
      </c>
      <c r="D9" s="2" t="s">
        <v>134</v>
      </c>
      <c r="E9" s="29" t="s">
        <v>24</v>
      </c>
      <c r="F9" s="29"/>
      <c r="G9" s="20" t="s">
        <v>7</v>
      </c>
      <c r="H9" s="3"/>
      <c r="I9" s="30"/>
      <c r="J9" s="30"/>
      <c r="K9" s="4">
        <f>IF(H9="〇",3,IF(H9="△",2,IF(H9="□",1,0)))</f>
        <v>0</v>
      </c>
      <c r="L9" s="4">
        <v>3</v>
      </c>
    </row>
    <row r="10" spans="1:15" ht="32.25" customHeight="1" x14ac:dyDescent="0.15">
      <c r="A10" s="22"/>
      <c r="B10" s="24"/>
      <c r="C10" s="5">
        <v>2</v>
      </c>
      <c r="D10" s="2" t="s">
        <v>22</v>
      </c>
      <c r="E10" s="29" t="s">
        <v>25</v>
      </c>
      <c r="F10" s="29"/>
      <c r="G10" s="20" t="s">
        <v>9</v>
      </c>
      <c r="H10" s="3"/>
      <c r="I10" s="30"/>
      <c r="J10" s="30"/>
      <c r="K10" s="4">
        <f t="shared" ref="K10" si="0">IF(H10="〇",1.5,IF(H10="△",1,IF(H10="□",0.5,0)))</f>
        <v>0</v>
      </c>
      <c r="L10" s="4">
        <v>1.5</v>
      </c>
    </row>
    <row r="11" spans="1:15" ht="32.450000000000003" customHeight="1" x14ac:dyDescent="0.15">
      <c r="A11" s="22"/>
      <c r="B11" s="24"/>
      <c r="C11" s="5">
        <v>3</v>
      </c>
      <c r="D11" s="2" t="s">
        <v>23</v>
      </c>
      <c r="E11" s="29" t="s">
        <v>26</v>
      </c>
      <c r="F11" s="29"/>
      <c r="G11" s="20" t="s">
        <v>7</v>
      </c>
      <c r="H11" s="3"/>
      <c r="I11" s="30"/>
      <c r="J11" s="30"/>
      <c r="K11" s="4">
        <f>IF(H11="〇",3,IF(H11="△",2,IF(H11="□",1,0)))</f>
        <v>0</v>
      </c>
      <c r="L11" s="4">
        <v>3</v>
      </c>
    </row>
    <row r="12" spans="1:15" ht="32.25" customHeight="1" x14ac:dyDescent="0.15">
      <c r="A12" s="22"/>
      <c r="B12" s="24" t="s">
        <v>133</v>
      </c>
      <c r="C12" s="5">
        <v>4</v>
      </c>
      <c r="D12" s="2" t="s">
        <v>135</v>
      </c>
      <c r="E12" s="29" t="s">
        <v>27</v>
      </c>
      <c r="F12" s="29"/>
      <c r="G12" s="20" t="s">
        <v>7</v>
      </c>
      <c r="H12" s="3"/>
      <c r="I12" s="30"/>
      <c r="J12" s="30"/>
      <c r="K12" s="4">
        <f>IF(H12="〇",3,IF(H12="△",2,IF(H12="□",1,0)))</f>
        <v>0</v>
      </c>
      <c r="L12" s="4">
        <v>3</v>
      </c>
    </row>
    <row r="13" spans="1:15" ht="48" customHeight="1" x14ac:dyDescent="0.15">
      <c r="A13" s="22"/>
      <c r="B13" s="24"/>
      <c r="C13" s="5">
        <v>5</v>
      </c>
      <c r="D13" s="2" t="s">
        <v>136</v>
      </c>
      <c r="E13" s="29" t="s">
        <v>28</v>
      </c>
      <c r="F13" s="29"/>
      <c r="G13" s="20" t="s">
        <v>7</v>
      </c>
      <c r="H13" s="3"/>
      <c r="I13" s="30"/>
      <c r="J13" s="30"/>
      <c r="K13" s="4">
        <f t="shared" ref="K13:K18" si="1">IF(H13="〇",3,IF(H13="△",2,IF(H13="□",1,0)))</f>
        <v>0</v>
      </c>
      <c r="L13" s="4">
        <v>3</v>
      </c>
    </row>
    <row r="14" spans="1:15" ht="32.25" customHeight="1" x14ac:dyDescent="0.15">
      <c r="A14" s="22"/>
      <c r="B14" s="24"/>
      <c r="C14" s="5">
        <v>6</v>
      </c>
      <c r="D14" s="2" t="s">
        <v>137</v>
      </c>
      <c r="E14" s="29" t="s">
        <v>29</v>
      </c>
      <c r="F14" s="29"/>
      <c r="G14" s="20" t="s">
        <v>7</v>
      </c>
      <c r="H14" s="3"/>
      <c r="I14" s="30"/>
      <c r="J14" s="30"/>
      <c r="K14" s="4">
        <f t="shared" si="1"/>
        <v>0</v>
      </c>
      <c r="L14" s="4">
        <v>3</v>
      </c>
    </row>
    <row r="15" spans="1:15" ht="42.6" customHeight="1" x14ac:dyDescent="0.15">
      <c r="A15" s="22"/>
      <c r="B15" s="24"/>
      <c r="C15" s="5">
        <v>7</v>
      </c>
      <c r="D15" s="2" t="s">
        <v>138</v>
      </c>
      <c r="E15" s="29" t="s">
        <v>256</v>
      </c>
      <c r="F15" s="29"/>
      <c r="G15" s="20" t="s">
        <v>7</v>
      </c>
      <c r="H15" s="3"/>
      <c r="I15" s="30"/>
      <c r="J15" s="30"/>
      <c r="K15" s="4">
        <f t="shared" si="1"/>
        <v>0</v>
      </c>
      <c r="L15" s="4">
        <v>3</v>
      </c>
      <c r="O15" s="6"/>
    </row>
    <row r="16" spans="1:15" ht="41.25" customHeight="1" x14ac:dyDescent="0.15">
      <c r="A16" s="22"/>
      <c r="B16" s="24"/>
      <c r="C16" s="5">
        <v>8</v>
      </c>
      <c r="D16" s="2" t="s">
        <v>22</v>
      </c>
      <c r="E16" s="29" t="s">
        <v>30</v>
      </c>
      <c r="F16" s="29"/>
      <c r="G16" s="20" t="s">
        <v>9</v>
      </c>
      <c r="H16" s="3"/>
      <c r="I16" s="30"/>
      <c r="J16" s="30"/>
      <c r="K16" s="4">
        <f t="shared" si="1"/>
        <v>0</v>
      </c>
      <c r="L16" s="4">
        <v>1.5</v>
      </c>
    </row>
    <row r="17" spans="1:12" ht="41.25" customHeight="1" x14ac:dyDescent="0.15">
      <c r="A17" s="22"/>
      <c r="B17" s="18" t="s">
        <v>140</v>
      </c>
      <c r="C17" s="5">
        <v>9</v>
      </c>
      <c r="D17" s="2" t="s">
        <v>139</v>
      </c>
      <c r="E17" s="29" t="s">
        <v>31</v>
      </c>
      <c r="F17" s="29"/>
      <c r="G17" s="20" t="s">
        <v>7</v>
      </c>
      <c r="H17" s="3"/>
      <c r="I17" s="30"/>
      <c r="J17" s="30"/>
      <c r="K17" s="4">
        <f t="shared" si="1"/>
        <v>0</v>
      </c>
      <c r="L17" s="4">
        <v>3</v>
      </c>
    </row>
    <row r="18" spans="1:12" ht="41.25" customHeight="1" x14ac:dyDescent="0.15">
      <c r="A18" s="22"/>
      <c r="B18" s="24" t="s">
        <v>141</v>
      </c>
      <c r="C18" s="5">
        <v>10</v>
      </c>
      <c r="D18" s="2" t="s">
        <v>142</v>
      </c>
      <c r="E18" s="29" t="s">
        <v>32</v>
      </c>
      <c r="F18" s="29"/>
      <c r="G18" s="20" t="s">
        <v>7</v>
      </c>
      <c r="H18" s="3"/>
      <c r="I18" s="30"/>
      <c r="J18" s="30"/>
      <c r="K18" s="4">
        <f t="shared" si="1"/>
        <v>0</v>
      </c>
      <c r="L18" s="4">
        <v>3</v>
      </c>
    </row>
    <row r="19" spans="1:12" ht="39.75" customHeight="1" x14ac:dyDescent="0.15">
      <c r="A19" s="22"/>
      <c r="B19" s="24"/>
      <c r="C19" s="5">
        <v>11</v>
      </c>
      <c r="D19" s="2" t="s">
        <v>143</v>
      </c>
      <c r="E19" s="29" t="s">
        <v>33</v>
      </c>
      <c r="F19" s="29"/>
      <c r="G19" s="20" t="s">
        <v>7</v>
      </c>
      <c r="H19" s="3"/>
      <c r="I19" s="30"/>
      <c r="J19" s="30"/>
      <c r="K19" s="4">
        <f>IF(H19="〇",3,IF(H19="△",2,IF(H19="□",1,0)))</f>
        <v>0</v>
      </c>
      <c r="L19" s="4">
        <v>3</v>
      </c>
    </row>
    <row r="20" spans="1:12" ht="43.5" customHeight="1" x14ac:dyDescent="0.15">
      <c r="A20" s="22"/>
      <c r="B20" s="24" t="s">
        <v>149</v>
      </c>
      <c r="C20" s="5">
        <v>12</v>
      </c>
      <c r="D20" s="2" t="s">
        <v>144</v>
      </c>
      <c r="E20" s="29" t="s">
        <v>34</v>
      </c>
      <c r="F20" s="29"/>
      <c r="G20" s="20" t="s">
        <v>9</v>
      </c>
      <c r="H20" s="3"/>
      <c r="I20" s="30"/>
      <c r="J20" s="30"/>
      <c r="K20" s="4">
        <f t="shared" ref="K20:K22" si="2">IF(H20="〇",1.5,IF(H20="△",1,IF(H20="□",0.5,0)))</f>
        <v>0</v>
      </c>
      <c r="L20" s="4">
        <v>1.5</v>
      </c>
    </row>
    <row r="21" spans="1:12" ht="32.25" customHeight="1" x14ac:dyDescent="0.15">
      <c r="A21" s="22"/>
      <c r="B21" s="24"/>
      <c r="C21" s="5">
        <v>13</v>
      </c>
      <c r="D21" s="2" t="s">
        <v>145</v>
      </c>
      <c r="E21" s="29" t="s">
        <v>35</v>
      </c>
      <c r="F21" s="29"/>
      <c r="G21" s="20" t="s">
        <v>9</v>
      </c>
      <c r="H21" s="3"/>
      <c r="I21" s="30"/>
      <c r="J21" s="30"/>
      <c r="K21" s="4">
        <f t="shared" si="2"/>
        <v>0</v>
      </c>
      <c r="L21" s="4">
        <v>1.5</v>
      </c>
    </row>
    <row r="22" spans="1:12" ht="50.45" customHeight="1" x14ac:dyDescent="0.15">
      <c r="A22" s="22"/>
      <c r="B22" s="24"/>
      <c r="C22" s="5">
        <v>14</v>
      </c>
      <c r="D22" s="2" t="s">
        <v>146</v>
      </c>
      <c r="E22" s="29" t="s">
        <v>36</v>
      </c>
      <c r="F22" s="29"/>
      <c r="G22" s="20" t="s">
        <v>9</v>
      </c>
      <c r="H22" s="3"/>
      <c r="I22" s="30"/>
      <c r="J22" s="30"/>
      <c r="K22" s="4">
        <f t="shared" si="2"/>
        <v>0</v>
      </c>
      <c r="L22" s="4">
        <v>1.5</v>
      </c>
    </row>
    <row r="23" spans="1:12" ht="45.6" customHeight="1" x14ac:dyDescent="0.15">
      <c r="A23" s="22"/>
      <c r="B23" s="24"/>
      <c r="C23" s="5">
        <v>15</v>
      </c>
      <c r="D23" s="2" t="s">
        <v>147</v>
      </c>
      <c r="E23" s="29" t="s">
        <v>37</v>
      </c>
      <c r="F23" s="29"/>
      <c r="G23" s="20" t="s">
        <v>7</v>
      </c>
      <c r="H23" s="3"/>
      <c r="I23" s="30"/>
      <c r="J23" s="30"/>
      <c r="K23" s="4">
        <f t="shared" ref="K23:K59" si="3">IF(H23="〇",3,IF(H23="△",2,IF(H23="□",1,0)))</f>
        <v>0</v>
      </c>
      <c r="L23" s="4">
        <v>3</v>
      </c>
    </row>
    <row r="24" spans="1:12" ht="31.5" customHeight="1" x14ac:dyDescent="0.15">
      <c r="A24" s="22"/>
      <c r="B24" s="24"/>
      <c r="C24" s="5">
        <v>16</v>
      </c>
      <c r="D24" s="2" t="s">
        <v>148</v>
      </c>
      <c r="E24" s="29" t="s">
        <v>38</v>
      </c>
      <c r="F24" s="29"/>
      <c r="G24" s="20" t="s">
        <v>7</v>
      </c>
      <c r="H24" s="3"/>
      <c r="I24" s="30"/>
      <c r="J24" s="30"/>
      <c r="K24" s="4">
        <f t="shared" si="3"/>
        <v>0</v>
      </c>
      <c r="L24" s="4">
        <v>3</v>
      </c>
    </row>
    <row r="25" spans="1:12" ht="31.5" customHeight="1" x14ac:dyDescent="0.15">
      <c r="A25" s="22"/>
      <c r="B25" s="24" t="s">
        <v>151</v>
      </c>
      <c r="C25" s="5">
        <v>17</v>
      </c>
      <c r="D25" s="2" t="s">
        <v>150</v>
      </c>
      <c r="E25" s="29" t="s">
        <v>39</v>
      </c>
      <c r="F25" s="29"/>
      <c r="G25" s="20" t="s">
        <v>9</v>
      </c>
      <c r="H25" s="3"/>
      <c r="I25" s="30"/>
      <c r="J25" s="30"/>
      <c r="K25" s="4">
        <f t="shared" si="3"/>
        <v>0</v>
      </c>
      <c r="L25" s="4">
        <v>1.5</v>
      </c>
    </row>
    <row r="26" spans="1:12" ht="34.15" customHeight="1" x14ac:dyDescent="0.15">
      <c r="A26" s="22"/>
      <c r="B26" s="24"/>
      <c r="C26" s="5">
        <v>18</v>
      </c>
      <c r="D26" s="2" t="s">
        <v>151</v>
      </c>
      <c r="E26" s="29" t="s">
        <v>40</v>
      </c>
      <c r="F26" s="29"/>
      <c r="G26" s="20" t="s">
        <v>7</v>
      </c>
      <c r="H26" s="3"/>
      <c r="I26" s="30"/>
      <c r="J26" s="30"/>
      <c r="K26" s="4">
        <f t="shared" si="3"/>
        <v>0</v>
      </c>
      <c r="L26" s="4">
        <v>3</v>
      </c>
    </row>
    <row r="27" spans="1:12" ht="34.15" customHeight="1" x14ac:dyDescent="0.15">
      <c r="A27" s="22"/>
      <c r="B27" s="24"/>
      <c r="C27" s="5">
        <v>19</v>
      </c>
      <c r="D27" s="2" t="s">
        <v>152</v>
      </c>
      <c r="E27" s="29" t="s">
        <v>41</v>
      </c>
      <c r="F27" s="29"/>
      <c r="G27" s="20" t="s">
        <v>7</v>
      </c>
      <c r="H27" s="3"/>
      <c r="I27" s="30"/>
      <c r="J27" s="30"/>
      <c r="K27" s="4">
        <f t="shared" si="3"/>
        <v>0</v>
      </c>
      <c r="L27" s="4">
        <v>3</v>
      </c>
    </row>
    <row r="28" spans="1:12" ht="34.15" customHeight="1" x14ac:dyDescent="0.15">
      <c r="A28" s="22"/>
      <c r="B28" s="24"/>
      <c r="C28" s="5">
        <v>20</v>
      </c>
      <c r="D28" s="2" t="s">
        <v>153</v>
      </c>
      <c r="E28" s="29" t="s">
        <v>42</v>
      </c>
      <c r="F28" s="29"/>
      <c r="G28" s="20" t="s">
        <v>7</v>
      </c>
      <c r="H28" s="3"/>
      <c r="I28" s="30"/>
      <c r="J28" s="30"/>
      <c r="K28" s="4">
        <f t="shared" si="3"/>
        <v>0</v>
      </c>
      <c r="L28" s="4">
        <v>3</v>
      </c>
    </row>
    <row r="29" spans="1:12" ht="34.15" customHeight="1" x14ac:dyDescent="0.15">
      <c r="A29" s="22"/>
      <c r="B29" s="24"/>
      <c r="C29" s="5">
        <v>21</v>
      </c>
      <c r="D29" s="2" t="s">
        <v>154</v>
      </c>
      <c r="E29" s="29" t="s">
        <v>43</v>
      </c>
      <c r="F29" s="29"/>
      <c r="G29" s="20" t="s">
        <v>7</v>
      </c>
      <c r="H29" s="3"/>
      <c r="I29" s="30"/>
      <c r="J29" s="30"/>
      <c r="K29" s="4">
        <f t="shared" si="3"/>
        <v>0</v>
      </c>
      <c r="L29" s="4">
        <v>3</v>
      </c>
    </row>
    <row r="30" spans="1:12" ht="31.5" customHeight="1" x14ac:dyDescent="0.15">
      <c r="A30" s="22"/>
      <c r="B30" s="24" t="s">
        <v>155</v>
      </c>
      <c r="C30" s="5">
        <v>22</v>
      </c>
      <c r="D30" s="19" t="s">
        <v>264</v>
      </c>
      <c r="E30" s="29" t="s">
        <v>265</v>
      </c>
      <c r="F30" s="29"/>
      <c r="G30" s="20" t="s">
        <v>7</v>
      </c>
      <c r="H30" s="3"/>
      <c r="I30" s="30"/>
      <c r="J30" s="30"/>
      <c r="K30" s="4">
        <f t="shared" si="3"/>
        <v>0</v>
      </c>
      <c r="L30" s="4">
        <v>3</v>
      </c>
    </row>
    <row r="31" spans="1:12" ht="42" customHeight="1" x14ac:dyDescent="0.15">
      <c r="A31" s="22"/>
      <c r="B31" s="24"/>
      <c r="C31" s="5">
        <v>23</v>
      </c>
      <c r="D31" s="2" t="s">
        <v>156</v>
      </c>
      <c r="E31" s="27" t="s">
        <v>44</v>
      </c>
      <c r="F31" s="28"/>
      <c r="G31" s="20" t="s">
        <v>7</v>
      </c>
      <c r="H31" s="3"/>
      <c r="I31" s="30"/>
      <c r="J31" s="30"/>
      <c r="K31" s="4">
        <f t="shared" si="3"/>
        <v>0</v>
      </c>
      <c r="L31" s="4">
        <v>3</v>
      </c>
    </row>
    <row r="32" spans="1:12" ht="32.450000000000003" customHeight="1" x14ac:dyDescent="0.15">
      <c r="A32" s="22"/>
      <c r="B32" s="24"/>
      <c r="C32" s="5">
        <v>24</v>
      </c>
      <c r="D32" s="2" t="s">
        <v>157</v>
      </c>
      <c r="E32" s="39" t="s">
        <v>45</v>
      </c>
      <c r="F32" s="34"/>
      <c r="G32" s="20" t="s">
        <v>7</v>
      </c>
      <c r="H32" s="3"/>
      <c r="I32" s="30"/>
      <c r="J32" s="30"/>
      <c r="K32" s="4">
        <f t="shared" si="3"/>
        <v>0</v>
      </c>
      <c r="L32" s="4">
        <v>3</v>
      </c>
    </row>
    <row r="33" spans="1:12" ht="32.450000000000003" customHeight="1" x14ac:dyDescent="0.15">
      <c r="A33" s="22"/>
      <c r="B33" s="24"/>
      <c r="C33" s="5">
        <v>25</v>
      </c>
      <c r="D33" s="2" t="s">
        <v>159</v>
      </c>
      <c r="E33" s="27" t="s">
        <v>46</v>
      </c>
      <c r="F33" s="34"/>
      <c r="G33" s="20" t="s">
        <v>7</v>
      </c>
      <c r="H33" s="3"/>
      <c r="I33" s="30"/>
      <c r="J33" s="30"/>
      <c r="K33" s="4">
        <f t="shared" si="3"/>
        <v>0</v>
      </c>
      <c r="L33" s="4">
        <v>3</v>
      </c>
    </row>
    <row r="34" spans="1:12" ht="29.25" customHeight="1" x14ac:dyDescent="0.15">
      <c r="A34" s="22"/>
      <c r="B34" s="24"/>
      <c r="C34" s="5">
        <v>26</v>
      </c>
      <c r="D34" s="2" t="s">
        <v>158</v>
      </c>
      <c r="E34" s="27" t="s">
        <v>47</v>
      </c>
      <c r="F34" s="28"/>
      <c r="G34" s="20" t="s">
        <v>7</v>
      </c>
      <c r="H34" s="3"/>
      <c r="I34" s="30"/>
      <c r="J34" s="30"/>
      <c r="K34" s="4">
        <f t="shared" si="3"/>
        <v>0</v>
      </c>
      <c r="L34" s="4">
        <v>3</v>
      </c>
    </row>
    <row r="35" spans="1:12" ht="29.25" customHeight="1" x14ac:dyDescent="0.15">
      <c r="A35" s="22"/>
      <c r="B35" s="24"/>
      <c r="C35" s="5">
        <v>27</v>
      </c>
      <c r="D35" s="2" t="s">
        <v>160</v>
      </c>
      <c r="E35" s="27" t="s">
        <v>48</v>
      </c>
      <c r="F35" s="28"/>
      <c r="G35" s="20" t="s">
        <v>7</v>
      </c>
      <c r="H35" s="3"/>
      <c r="I35" s="25"/>
      <c r="J35" s="26"/>
      <c r="K35" s="4">
        <f t="shared" si="3"/>
        <v>0</v>
      </c>
      <c r="L35" s="4">
        <v>3</v>
      </c>
    </row>
    <row r="36" spans="1:12" ht="29.25" customHeight="1" x14ac:dyDescent="0.15">
      <c r="A36" s="22"/>
      <c r="B36" s="24"/>
      <c r="C36" s="5">
        <v>28</v>
      </c>
      <c r="D36" s="2" t="s">
        <v>161</v>
      </c>
      <c r="E36" s="29" t="s">
        <v>49</v>
      </c>
      <c r="F36" s="29"/>
      <c r="G36" s="20" t="s">
        <v>7</v>
      </c>
      <c r="H36" s="3"/>
      <c r="I36" s="30"/>
      <c r="J36" s="30"/>
      <c r="K36" s="4">
        <f t="shared" si="3"/>
        <v>0</v>
      </c>
      <c r="L36" s="4">
        <v>3</v>
      </c>
    </row>
    <row r="37" spans="1:12" ht="29.25" customHeight="1" x14ac:dyDescent="0.15">
      <c r="A37" s="22"/>
      <c r="B37" s="24"/>
      <c r="C37" s="5">
        <v>29</v>
      </c>
      <c r="D37" s="2" t="s">
        <v>162</v>
      </c>
      <c r="E37" s="29" t="s">
        <v>50</v>
      </c>
      <c r="F37" s="29"/>
      <c r="G37" s="20" t="s">
        <v>7</v>
      </c>
      <c r="H37" s="3"/>
      <c r="I37" s="30"/>
      <c r="J37" s="30"/>
      <c r="K37" s="4">
        <f t="shared" si="3"/>
        <v>0</v>
      </c>
      <c r="L37" s="4">
        <v>3</v>
      </c>
    </row>
    <row r="38" spans="1:12" ht="33.75" customHeight="1" x14ac:dyDescent="0.15">
      <c r="A38" s="22"/>
      <c r="B38" s="24" t="s">
        <v>163</v>
      </c>
      <c r="C38" s="5">
        <v>30</v>
      </c>
      <c r="D38" s="2" t="s">
        <v>164</v>
      </c>
      <c r="E38" s="29" t="s">
        <v>51</v>
      </c>
      <c r="F38" s="29"/>
      <c r="G38" s="20" t="s">
        <v>7</v>
      </c>
      <c r="H38" s="3"/>
      <c r="I38" s="30"/>
      <c r="J38" s="30"/>
      <c r="K38" s="4">
        <f t="shared" si="3"/>
        <v>0</v>
      </c>
      <c r="L38" s="4">
        <v>3</v>
      </c>
    </row>
    <row r="39" spans="1:12" ht="33.75" customHeight="1" x14ac:dyDescent="0.15">
      <c r="A39" s="22"/>
      <c r="B39" s="24"/>
      <c r="C39" s="5">
        <v>31</v>
      </c>
      <c r="D39" s="2" t="s">
        <v>165</v>
      </c>
      <c r="E39" s="29" t="s">
        <v>52</v>
      </c>
      <c r="F39" s="29"/>
      <c r="G39" s="20" t="s">
        <v>7</v>
      </c>
      <c r="H39" s="3"/>
      <c r="I39" s="30"/>
      <c r="J39" s="30"/>
      <c r="K39" s="4">
        <f t="shared" si="3"/>
        <v>0</v>
      </c>
      <c r="L39" s="4">
        <v>3</v>
      </c>
    </row>
    <row r="40" spans="1:12" ht="37.5" customHeight="1" x14ac:dyDescent="0.15">
      <c r="A40" s="22"/>
      <c r="B40" s="24"/>
      <c r="C40" s="5">
        <v>32</v>
      </c>
      <c r="D40" s="2" t="s">
        <v>166</v>
      </c>
      <c r="E40" s="29" t="s">
        <v>53</v>
      </c>
      <c r="F40" s="29"/>
      <c r="G40" s="20" t="s">
        <v>7</v>
      </c>
      <c r="H40" s="3"/>
      <c r="I40" s="30"/>
      <c r="J40" s="30"/>
      <c r="K40" s="4">
        <f t="shared" si="3"/>
        <v>0</v>
      </c>
      <c r="L40" s="4">
        <v>3</v>
      </c>
    </row>
    <row r="41" spans="1:12" ht="40.15" customHeight="1" x14ac:dyDescent="0.15">
      <c r="A41" s="22"/>
      <c r="B41" s="24"/>
      <c r="C41" s="5">
        <v>33</v>
      </c>
      <c r="D41" s="2" t="s">
        <v>167</v>
      </c>
      <c r="E41" s="29" t="s">
        <v>54</v>
      </c>
      <c r="F41" s="29"/>
      <c r="G41" s="20" t="s">
        <v>7</v>
      </c>
      <c r="H41" s="3"/>
      <c r="I41" s="30"/>
      <c r="J41" s="30"/>
      <c r="K41" s="4">
        <f t="shared" si="3"/>
        <v>0</v>
      </c>
      <c r="L41" s="4">
        <v>3</v>
      </c>
    </row>
    <row r="42" spans="1:12" ht="39.6" customHeight="1" x14ac:dyDescent="0.15">
      <c r="A42" s="22"/>
      <c r="B42" s="24" t="s">
        <v>171</v>
      </c>
      <c r="C42" s="5">
        <v>34</v>
      </c>
      <c r="D42" s="2" t="s">
        <v>168</v>
      </c>
      <c r="E42" s="29" t="s">
        <v>55</v>
      </c>
      <c r="F42" s="29"/>
      <c r="G42" s="20" t="s">
        <v>7</v>
      </c>
      <c r="H42" s="3"/>
      <c r="I42" s="30"/>
      <c r="J42" s="30"/>
      <c r="K42" s="4">
        <f t="shared" si="3"/>
        <v>0</v>
      </c>
      <c r="L42" s="4">
        <v>3</v>
      </c>
    </row>
    <row r="43" spans="1:12" ht="41.25" customHeight="1" x14ac:dyDescent="0.15">
      <c r="A43" s="22"/>
      <c r="B43" s="24"/>
      <c r="C43" s="5">
        <v>35</v>
      </c>
      <c r="D43" s="2" t="s">
        <v>169</v>
      </c>
      <c r="E43" s="29" t="s">
        <v>56</v>
      </c>
      <c r="F43" s="29"/>
      <c r="G43" s="20" t="s">
        <v>7</v>
      </c>
      <c r="H43" s="3"/>
      <c r="I43" s="30"/>
      <c r="J43" s="30"/>
      <c r="K43" s="4">
        <f t="shared" si="3"/>
        <v>0</v>
      </c>
      <c r="L43" s="4">
        <v>3</v>
      </c>
    </row>
    <row r="44" spans="1:12" ht="36" customHeight="1" x14ac:dyDescent="0.15">
      <c r="A44" s="22"/>
      <c r="B44" s="24"/>
      <c r="C44" s="5">
        <v>36</v>
      </c>
      <c r="D44" s="2" t="s">
        <v>170</v>
      </c>
      <c r="E44" s="27" t="s">
        <v>57</v>
      </c>
      <c r="F44" s="28"/>
      <c r="G44" s="20" t="s">
        <v>7</v>
      </c>
      <c r="H44" s="3"/>
      <c r="I44" s="30"/>
      <c r="J44" s="30"/>
      <c r="K44" s="4">
        <f t="shared" si="3"/>
        <v>0</v>
      </c>
      <c r="L44" s="4">
        <v>3</v>
      </c>
    </row>
    <row r="45" spans="1:12" ht="48" customHeight="1" x14ac:dyDescent="0.15">
      <c r="A45" s="22"/>
      <c r="B45" s="24"/>
      <c r="C45" s="5">
        <v>37</v>
      </c>
      <c r="D45" s="2" t="s">
        <v>189</v>
      </c>
      <c r="E45" s="27" t="s">
        <v>58</v>
      </c>
      <c r="F45" s="28"/>
      <c r="G45" s="20" t="s">
        <v>7</v>
      </c>
      <c r="H45" s="3"/>
      <c r="I45" s="30"/>
      <c r="J45" s="30"/>
      <c r="K45" s="4">
        <f t="shared" si="3"/>
        <v>0</v>
      </c>
      <c r="L45" s="4">
        <v>3</v>
      </c>
    </row>
    <row r="46" spans="1:12" ht="39" customHeight="1" x14ac:dyDescent="0.15">
      <c r="A46" s="22"/>
      <c r="B46" s="24"/>
      <c r="C46" s="5">
        <v>38</v>
      </c>
      <c r="D46" s="2" t="s">
        <v>172</v>
      </c>
      <c r="E46" s="29" t="s">
        <v>59</v>
      </c>
      <c r="F46" s="29"/>
      <c r="G46" s="20" t="s">
        <v>7</v>
      </c>
      <c r="H46" s="3"/>
      <c r="I46" s="30"/>
      <c r="J46" s="30"/>
      <c r="K46" s="4">
        <f t="shared" si="3"/>
        <v>0</v>
      </c>
      <c r="L46" s="4">
        <v>3</v>
      </c>
    </row>
    <row r="47" spans="1:12" ht="42" customHeight="1" x14ac:dyDescent="0.15">
      <c r="A47" s="22" t="s">
        <v>261</v>
      </c>
      <c r="B47" s="24"/>
      <c r="C47" s="5">
        <v>39</v>
      </c>
      <c r="D47" s="2" t="s">
        <v>173</v>
      </c>
      <c r="E47" s="29" t="s">
        <v>60</v>
      </c>
      <c r="F47" s="29"/>
      <c r="G47" s="20" t="s">
        <v>7</v>
      </c>
      <c r="H47" s="3"/>
      <c r="I47" s="30"/>
      <c r="J47" s="30"/>
      <c r="K47" s="4">
        <f t="shared" si="3"/>
        <v>0</v>
      </c>
      <c r="L47" s="4">
        <v>3</v>
      </c>
    </row>
    <row r="48" spans="1:12" ht="30.75" customHeight="1" x14ac:dyDescent="0.15">
      <c r="A48" s="22"/>
      <c r="B48" s="24" t="s">
        <v>174</v>
      </c>
      <c r="C48" s="5">
        <v>40</v>
      </c>
      <c r="D48" s="2" t="s">
        <v>175</v>
      </c>
      <c r="E48" s="29" t="s">
        <v>61</v>
      </c>
      <c r="F48" s="29"/>
      <c r="G48" s="20" t="s">
        <v>7</v>
      </c>
      <c r="H48" s="3"/>
      <c r="I48" s="30"/>
      <c r="J48" s="30"/>
      <c r="K48" s="4">
        <f t="shared" si="3"/>
        <v>0</v>
      </c>
      <c r="L48" s="4">
        <v>3</v>
      </c>
    </row>
    <row r="49" spans="1:12" ht="29.25" customHeight="1" x14ac:dyDescent="0.15">
      <c r="A49" s="22"/>
      <c r="B49" s="24"/>
      <c r="C49" s="5">
        <v>41</v>
      </c>
      <c r="D49" s="2" t="s">
        <v>176</v>
      </c>
      <c r="E49" s="29" t="s">
        <v>62</v>
      </c>
      <c r="F49" s="29"/>
      <c r="G49" s="20" t="s">
        <v>7</v>
      </c>
      <c r="H49" s="3"/>
      <c r="I49" s="30"/>
      <c r="J49" s="30"/>
      <c r="K49" s="4">
        <f t="shared" si="3"/>
        <v>0</v>
      </c>
      <c r="L49" s="4">
        <v>3</v>
      </c>
    </row>
    <row r="50" spans="1:12" ht="37.5" customHeight="1" x14ac:dyDescent="0.15">
      <c r="A50" s="22"/>
      <c r="B50" s="24"/>
      <c r="C50" s="5">
        <v>42</v>
      </c>
      <c r="D50" s="2" t="s">
        <v>177</v>
      </c>
      <c r="E50" s="29" t="s">
        <v>63</v>
      </c>
      <c r="F50" s="29"/>
      <c r="G50" s="20" t="s">
        <v>7</v>
      </c>
      <c r="H50" s="3"/>
      <c r="I50" s="30"/>
      <c r="J50" s="30"/>
      <c r="K50" s="4">
        <f t="shared" si="3"/>
        <v>0</v>
      </c>
      <c r="L50" s="4">
        <v>3</v>
      </c>
    </row>
    <row r="51" spans="1:12" ht="45.75" customHeight="1" x14ac:dyDescent="0.15">
      <c r="A51" s="22"/>
      <c r="B51" s="24"/>
      <c r="C51" s="5">
        <v>43</v>
      </c>
      <c r="D51" s="2" t="s">
        <v>178</v>
      </c>
      <c r="E51" s="29" t="s">
        <v>64</v>
      </c>
      <c r="F51" s="29"/>
      <c r="G51" s="20" t="s">
        <v>7</v>
      </c>
      <c r="H51" s="3"/>
      <c r="I51" s="30"/>
      <c r="J51" s="30"/>
      <c r="K51" s="4">
        <f t="shared" si="3"/>
        <v>0</v>
      </c>
      <c r="L51" s="4">
        <v>3</v>
      </c>
    </row>
    <row r="52" spans="1:12" ht="45.75" customHeight="1" x14ac:dyDescent="0.15">
      <c r="A52" s="22"/>
      <c r="B52" s="24"/>
      <c r="C52" s="5">
        <v>44</v>
      </c>
      <c r="D52" s="2" t="s">
        <v>158</v>
      </c>
      <c r="E52" s="29" t="s">
        <v>65</v>
      </c>
      <c r="F52" s="29"/>
      <c r="G52" s="20" t="s">
        <v>7</v>
      </c>
      <c r="H52" s="3"/>
      <c r="I52" s="30"/>
      <c r="J52" s="30"/>
      <c r="K52" s="4">
        <f t="shared" si="3"/>
        <v>0</v>
      </c>
      <c r="L52" s="4">
        <v>3</v>
      </c>
    </row>
    <row r="53" spans="1:12" ht="43.5" customHeight="1" x14ac:dyDescent="0.15">
      <c r="A53" s="22"/>
      <c r="B53" s="24" t="s">
        <v>182</v>
      </c>
      <c r="C53" s="5">
        <v>45</v>
      </c>
      <c r="D53" s="2" t="s">
        <v>179</v>
      </c>
      <c r="E53" s="29" t="s">
        <v>66</v>
      </c>
      <c r="F53" s="29"/>
      <c r="G53" s="20" t="s">
        <v>7</v>
      </c>
      <c r="H53" s="3"/>
      <c r="I53" s="30"/>
      <c r="J53" s="30"/>
      <c r="K53" s="4">
        <f t="shared" si="3"/>
        <v>0</v>
      </c>
      <c r="L53" s="4">
        <v>3</v>
      </c>
    </row>
    <row r="54" spans="1:12" ht="39.75" customHeight="1" x14ac:dyDescent="0.15">
      <c r="A54" s="22"/>
      <c r="B54" s="24"/>
      <c r="C54" s="5">
        <v>46</v>
      </c>
      <c r="D54" s="2" t="s">
        <v>180</v>
      </c>
      <c r="E54" s="29" t="s">
        <v>67</v>
      </c>
      <c r="F54" s="29"/>
      <c r="G54" s="20" t="s">
        <v>7</v>
      </c>
      <c r="H54" s="3"/>
      <c r="I54" s="30"/>
      <c r="J54" s="30"/>
      <c r="K54" s="4">
        <f t="shared" si="3"/>
        <v>0</v>
      </c>
      <c r="L54" s="4">
        <v>3</v>
      </c>
    </row>
    <row r="55" spans="1:12" ht="39" customHeight="1" x14ac:dyDescent="0.15">
      <c r="A55" s="22"/>
      <c r="B55" s="24"/>
      <c r="C55" s="5">
        <v>47</v>
      </c>
      <c r="D55" s="2" t="s">
        <v>181</v>
      </c>
      <c r="E55" s="29" t="s">
        <v>68</v>
      </c>
      <c r="F55" s="29"/>
      <c r="G55" s="20" t="s">
        <v>7</v>
      </c>
      <c r="H55" s="3"/>
      <c r="I55" s="30"/>
      <c r="J55" s="30"/>
      <c r="K55" s="4">
        <f t="shared" si="3"/>
        <v>0</v>
      </c>
      <c r="L55" s="4">
        <v>3</v>
      </c>
    </row>
    <row r="56" spans="1:12" ht="36" customHeight="1" x14ac:dyDescent="0.15">
      <c r="A56" s="22"/>
      <c r="B56" s="24"/>
      <c r="C56" s="5">
        <v>48</v>
      </c>
      <c r="D56" s="2" t="s">
        <v>183</v>
      </c>
      <c r="E56" s="27" t="s">
        <v>69</v>
      </c>
      <c r="F56" s="28"/>
      <c r="G56" s="20" t="s">
        <v>7</v>
      </c>
      <c r="H56" s="3"/>
      <c r="I56" s="30"/>
      <c r="J56" s="30"/>
      <c r="K56" s="4">
        <f t="shared" si="3"/>
        <v>0</v>
      </c>
      <c r="L56" s="4">
        <v>3</v>
      </c>
    </row>
    <row r="57" spans="1:12" ht="33.75" customHeight="1" x14ac:dyDescent="0.15">
      <c r="A57" s="22"/>
      <c r="B57" s="24"/>
      <c r="C57" s="5">
        <v>49</v>
      </c>
      <c r="D57" s="2" t="s">
        <v>184</v>
      </c>
      <c r="E57" s="29" t="s">
        <v>70</v>
      </c>
      <c r="F57" s="29"/>
      <c r="G57" s="20" t="s">
        <v>7</v>
      </c>
      <c r="H57" s="3"/>
      <c r="I57" s="30"/>
      <c r="J57" s="30"/>
      <c r="K57" s="4">
        <f t="shared" si="3"/>
        <v>0</v>
      </c>
      <c r="L57" s="4">
        <v>3</v>
      </c>
    </row>
    <row r="58" spans="1:12" ht="31.5" customHeight="1" x14ac:dyDescent="0.15">
      <c r="A58" s="22"/>
      <c r="B58" s="24" t="s">
        <v>185</v>
      </c>
      <c r="C58" s="5">
        <v>50</v>
      </c>
      <c r="D58" s="2" t="s">
        <v>186</v>
      </c>
      <c r="E58" s="29" t="s">
        <v>71</v>
      </c>
      <c r="F58" s="29"/>
      <c r="G58" s="20" t="s">
        <v>7</v>
      </c>
      <c r="H58" s="3"/>
      <c r="I58" s="30"/>
      <c r="J58" s="30"/>
      <c r="K58" s="4">
        <f t="shared" si="3"/>
        <v>0</v>
      </c>
      <c r="L58" s="4">
        <v>3</v>
      </c>
    </row>
    <row r="59" spans="1:12" ht="43.5" customHeight="1" x14ac:dyDescent="0.15">
      <c r="A59" s="22"/>
      <c r="B59" s="24"/>
      <c r="C59" s="5">
        <v>51</v>
      </c>
      <c r="D59" s="2" t="s">
        <v>187</v>
      </c>
      <c r="E59" s="29" t="s">
        <v>257</v>
      </c>
      <c r="F59" s="29"/>
      <c r="G59" s="20" t="s">
        <v>7</v>
      </c>
      <c r="H59" s="3"/>
      <c r="I59" s="30"/>
      <c r="J59" s="30"/>
      <c r="K59" s="4">
        <f t="shared" si="3"/>
        <v>0</v>
      </c>
      <c r="L59" s="4">
        <v>3</v>
      </c>
    </row>
    <row r="60" spans="1:12" ht="36.6" customHeight="1" x14ac:dyDescent="0.15">
      <c r="A60" s="22"/>
      <c r="B60" s="24" t="s">
        <v>188</v>
      </c>
      <c r="C60" s="5">
        <v>52</v>
      </c>
      <c r="D60" s="2" t="s">
        <v>190</v>
      </c>
      <c r="E60" s="29" t="s">
        <v>72</v>
      </c>
      <c r="F60" s="29"/>
      <c r="G60" s="20" t="s">
        <v>9</v>
      </c>
      <c r="H60" s="3"/>
      <c r="I60" s="30"/>
      <c r="J60" s="30"/>
      <c r="K60" s="4">
        <f t="shared" ref="K60:K61" si="4">IF(H60="〇",1.5,IF(H60="△",1,IF(H60="□",0.5,0)))</f>
        <v>0</v>
      </c>
      <c r="L60" s="4">
        <v>1.5</v>
      </c>
    </row>
    <row r="61" spans="1:12" ht="40.5" customHeight="1" x14ac:dyDescent="0.15">
      <c r="A61" s="22"/>
      <c r="B61" s="24"/>
      <c r="C61" s="5">
        <v>53</v>
      </c>
      <c r="D61" s="2" t="s">
        <v>181</v>
      </c>
      <c r="E61" s="29" t="s">
        <v>73</v>
      </c>
      <c r="F61" s="29"/>
      <c r="G61" s="20" t="s">
        <v>9</v>
      </c>
      <c r="H61" s="3"/>
      <c r="I61" s="30"/>
      <c r="J61" s="30"/>
      <c r="K61" s="4">
        <f t="shared" si="4"/>
        <v>0</v>
      </c>
      <c r="L61" s="4">
        <v>1.5</v>
      </c>
    </row>
    <row r="62" spans="1:12" ht="47.25" customHeight="1" x14ac:dyDescent="0.15">
      <c r="A62" s="22"/>
      <c r="B62" s="24"/>
      <c r="C62" s="5">
        <v>54</v>
      </c>
      <c r="D62" s="2" t="s">
        <v>191</v>
      </c>
      <c r="E62" s="29" t="s">
        <v>74</v>
      </c>
      <c r="F62" s="29"/>
      <c r="G62" s="20" t="s">
        <v>8</v>
      </c>
      <c r="H62" s="3"/>
      <c r="I62" s="30"/>
      <c r="J62" s="30"/>
      <c r="K62" s="4">
        <f>IF(H62="〇",0.75,IF(H62="△",0.5,IF(H62="□",0.25,0)))</f>
        <v>0</v>
      </c>
      <c r="L62" s="4">
        <v>0.75</v>
      </c>
    </row>
    <row r="63" spans="1:12" ht="39" customHeight="1" x14ac:dyDescent="0.15">
      <c r="A63" s="22"/>
      <c r="B63" s="24"/>
      <c r="C63" s="5">
        <v>55</v>
      </c>
      <c r="D63" s="2" t="s">
        <v>192</v>
      </c>
      <c r="E63" s="29" t="s">
        <v>75</v>
      </c>
      <c r="F63" s="29"/>
      <c r="G63" s="20" t="s">
        <v>7</v>
      </c>
      <c r="H63" s="3"/>
      <c r="I63" s="30"/>
      <c r="J63" s="30"/>
      <c r="K63" s="4">
        <f t="shared" ref="K63:K98" si="5">IF(H63="〇",3,IF(H63="△",2,IF(H63="□",1,0)))</f>
        <v>0</v>
      </c>
      <c r="L63" s="4">
        <v>3</v>
      </c>
    </row>
    <row r="64" spans="1:12" ht="39" customHeight="1" x14ac:dyDescent="0.15">
      <c r="A64" s="22"/>
      <c r="B64" s="22" t="s">
        <v>197</v>
      </c>
      <c r="C64" s="5">
        <v>56</v>
      </c>
      <c r="D64" s="2" t="s">
        <v>193</v>
      </c>
      <c r="E64" s="29" t="s">
        <v>76</v>
      </c>
      <c r="F64" s="29"/>
      <c r="G64" s="20" t="s">
        <v>7</v>
      </c>
      <c r="H64" s="3"/>
      <c r="I64" s="30"/>
      <c r="J64" s="30"/>
      <c r="K64" s="4">
        <f t="shared" si="5"/>
        <v>0</v>
      </c>
      <c r="L64" s="4">
        <v>3</v>
      </c>
    </row>
    <row r="65" spans="1:12" ht="33.75" customHeight="1" x14ac:dyDescent="0.15">
      <c r="A65" s="22"/>
      <c r="B65" s="22"/>
      <c r="C65" s="5">
        <v>57</v>
      </c>
      <c r="D65" s="2" t="s">
        <v>193</v>
      </c>
      <c r="E65" s="29" t="s">
        <v>77</v>
      </c>
      <c r="F65" s="29"/>
      <c r="G65" s="20" t="s">
        <v>7</v>
      </c>
      <c r="H65" s="3"/>
      <c r="I65" s="30"/>
      <c r="J65" s="30"/>
      <c r="K65" s="4">
        <f t="shared" si="5"/>
        <v>0</v>
      </c>
      <c r="L65" s="4">
        <v>3</v>
      </c>
    </row>
    <row r="66" spans="1:12" ht="33.75" customHeight="1" x14ac:dyDescent="0.15">
      <c r="A66" s="22"/>
      <c r="B66" s="22"/>
      <c r="C66" s="5">
        <v>58</v>
      </c>
      <c r="D66" s="2" t="s">
        <v>194</v>
      </c>
      <c r="E66" s="29" t="s">
        <v>78</v>
      </c>
      <c r="F66" s="29"/>
      <c r="G66" s="20" t="s">
        <v>7</v>
      </c>
      <c r="H66" s="3"/>
      <c r="I66" s="30"/>
      <c r="J66" s="30"/>
      <c r="K66" s="4">
        <f t="shared" si="5"/>
        <v>0</v>
      </c>
      <c r="L66" s="4">
        <v>3</v>
      </c>
    </row>
    <row r="67" spans="1:12" ht="45.75" customHeight="1" x14ac:dyDescent="0.15">
      <c r="A67" s="22"/>
      <c r="B67" s="22"/>
      <c r="C67" s="5">
        <v>59</v>
      </c>
      <c r="D67" s="2" t="s">
        <v>195</v>
      </c>
      <c r="E67" s="29" t="s">
        <v>79</v>
      </c>
      <c r="F67" s="29"/>
      <c r="G67" s="20" t="s">
        <v>7</v>
      </c>
      <c r="H67" s="3"/>
      <c r="I67" s="30"/>
      <c r="J67" s="30"/>
      <c r="K67" s="4">
        <f t="shared" si="5"/>
        <v>0</v>
      </c>
      <c r="L67" s="4">
        <v>3</v>
      </c>
    </row>
    <row r="68" spans="1:12" ht="39.75" customHeight="1" x14ac:dyDescent="0.15">
      <c r="A68" s="22"/>
      <c r="B68" s="24" t="s">
        <v>198</v>
      </c>
      <c r="C68" s="5">
        <v>60</v>
      </c>
      <c r="D68" s="2" t="s">
        <v>196</v>
      </c>
      <c r="E68" s="29" t="s">
        <v>80</v>
      </c>
      <c r="F68" s="29"/>
      <c r="G68" s="20" t="s">
        <v>7</v>
      </c>
      <c r="H68" s="3"/>
      <c r="I68" s="30"/>
      <c r="J68" s="30"/>
      <c r="K68" s="4">
        <f t="shared" si="5"/>
        <v>0</v>
      </c>
      <c r="L68" s="4">
        <v>3</v>
      </c>
    </row>
    <row r="69" spans="1:12" ht="39.75" customHeight="1" x14ac:dyDescent="0.15">
      <c r="A69" s="22"/>
      <c r="B69" s="24"/>
      <c r="C69" s="5">
        <v>61</v>
      </c>
      <c r="D69" s="2" t="s">
        <v>199</v>
      </c>
      <c r="E69" s="29" t="s">
        <v>81</v>
      </c>
      <c r="F69" s="29"/>
      <c r="G69" s="20" t="s">
        <v>7</v>
      </c>
      <c r="H69" s="3"/>
      <c r="I69" s="30"/>
      <c r="J69" s="30"/>
      <c r="K69" s="4">
        <f t="shared" si="5"/>
        <v>0</v>
      </c>
      <c r="L69" s="4">
        <v>3</v>
      </c>
    </row>
    <row r="70" spans="1:12" ht="39.75" customHeight="1" x14ac:dyDescent="0.15">
      <c r="A70" s="22"/>
      <c r="B70" s="24"/>
      <c r="C70" s="5">
        <v>62</v>
      </c>
      <c r="D70" s="2" t="s">
        <v>268</v>
      </c>
      <c r="E70" s="40" t="s">
        <v>269</v>
      </c>
      <c r="F70" s="41"/>
      <c r="G70" s="20" t="s">
        <v>7</v>
      </c>
      <c r="H70" s="3"/>
      <c r="I70" s="32"/>
      <c r="J70" s="33"/>
      <c r="K70" s="4">
        <f t="shared" ref="K70" si="6">IF(H70="〇",3,IF(H70="△",2,IF(H70="□",1,0)))</f>
        <v>0</v>
      </c>
      <c r="L70" s="4">
        <v>3</v>
      </c>
    </row>
    <row r="71" spans="1:12" ht="39.75" customHeight="1" x14ac:dyDescent="0.15">
      <c r="A71" s="22"/>
      <c r="B71" s="24"/>
      <c r="C71" s="5">
        <v>63</v>
      </c>
      <c r="D71" s="2" t="s">
        <v>192</v>
      </c>
      <c r="E71" s="29" t="s">
        <v>82</v>
      </c>
      <c r="F71" s="29"/>
      <c r="G71" s="20" t="s">
        <v>7</v>
      </c>
      <c r="H71" s="3"/>
      <c r="I71" s="30"/>
      <c r="J71" s="30"/>
      <c r="K71" s="4">
        <f t="shared" si="5"/>
        <v>0</v>
      </c>
      <c r="L71" s="4">
        <v>3</v>
      </c>
    </row>
    <row r="72" spans="1:12" ht="39.75" customHeight="1" x14ac:dyDescent="0.15">
      <c r="A72" s="23"/>
      <c r="B72" s="24"/>
      <c r="C72" s="5">
        <v>64</v>
      </c>
      <c r="D72" s="2" t="s">
        <v>200</v>
      </c>
      <c r="E72" s="29" t="s">
        <v>83</v>
      </c>
      <c r="F72" s="29"/>
      <c r="G72" s="20" t="s">
        <v>7</v>
      </c>
      <c r="H72" s="3"/>
      <c r="I72" s="30"/>
      <c r="J72" s="30"/>
      <c r="K72" s="4">
        <f t="shared" si="5"/>
        <v>0</v>
      </c>
      <c r="L72" s="4">
        <v>3</v>
      </c>
    </row>
    <row r="73" spans="1:12" ht="51" customHeight="1" x14ac:dyDescent="0.15">
      <c r="A73" s="21" t="s">
        <v>229</v>
      </c>
      <c r="B73" s="24" t="s">
        <v>205</v>
      </c>
      <c r="C73" s="5">
        <v>65</v>
      </c>
      <c r="D73" s="2" t="s">
        <v>201</v>
      </c>
      <c r="E73" s="29" t="s">
        <v>84</v>
      </c>
      <c r="F73" s="29"/>
      <c r="G73" s="20" t="s">
        <v>7</v>
      </c>
      <c r="H73" s="3"/>
      <c r="I73" s="30"/>
      <c r="J73" s="30"/>
      <c r="K73" s="4">
        <f t="shared" si="5"/>
        <v>0</v>
      </c>
      <c r="L73" s="4">
        <v>3</v>
      </c>
    </row>
    <row r="74" spans="1:12" ht="32.25" customHeight="1" x14ac:dyDescent="0.15">
      <c r="A74" s="22"/>
      <c r="B74" s="24"/>
      <c r="C74" s="5">
        <v>66</v>
      </c>
      <c r="D74" s="2" t="s">
        <v>202</v>
      </c>
      <c r="E74" s="29" t="s">
        <v>85</v>
      </c>
      <c r="F74" s="29"/>
      <c r="G74" s="20" t="s">
        <v>7</v>
      </c>
      <c r="H74" s="3"/>
      <c r="I74" s="30"/>
      <c r="J74" s="30"/>
      <c r="K74" s="4">
        <f t="shared" si="5"/>
        <v>0</v>
      </c>
      <c r="L74" s="4">
        <v>3</v>
      </c>
    </row>
    <row r="75" spans="1:12" ht="42.75" customHeight="1" x14ac:dyDescent="0.15">
      <c r="A75" s="22"/>
      <c r="B75" s="24"/>
      <c r="C75" s="5">
        <v>67</v>
      </c>
      <c r="D75" s="2" t="s">
        <v>203</v>
      </c>
      <c r="E75" s="29" t="s">
        <v>86</v>
      </c>
      <c r="F75" s="29"/>
      <c r="G75" s="20" t="s">
        <v>7</v>
      </c>
      <c r="H75" s="3"/>
      <c r="I75" s="30"/>
      <c r="J75" s="30"/>
      <c r="K75" s="4">
        <f t="shared" si="5"/>
        <v>0</v>
      </c>
      <c r="L75" s="4">
        <v>3</v>
      </c>
    </row>
    <row r="76" spans="1:12" ht="28.5" customHeight="1" x14ac:dyDescent="0.15">
      <c r="A76" s="22"/>
      <c r="B76" s="24"/>
      <c r="C76" s="5">
        <v>68</v>
      </c>
      <c r="D76" s="2" t="s">
        <v>204</v>
      </c>
      <c r="E76" s="29" t="s">
        <v>87</v>
      </c>
      <c r="F76" s="29"/>
      <c r="G76" s="20" t="s">
        <v>7</v>
      </c>
      <c r="H76" s="3"/>
      <c r="I76" s="30"/>
      <c r="J76" s="30"/>
      <c r="K76" s="4">
        <f t="shared" si="5"/>
        <v>0</v>
      </c>
      <c r="L76" s="4">
        <v>3</v>
      </c>
    </row>
    <row r="77" spans="1:12" ht="42" customHeight="1" x14ac:dyDescent="0.15">
      <c r="A77" s="22"/>
      <c r="B77" s="24"/>
      <c r="C77" s="5">
        <v>69</v>
      </c>
      <c r="D77" s="2" t="s">
        <v>205</v>
      </c>
      <c r="E77" s="29" t="s">
        <v>88</v>
      </c>
      <c r="F77" s="29"/>
      <c r="G77" s="20" t="s">
        <v>7</v>
      </c>
      <c r="H77" s="3"/>
      <c r="I77" s="30"/>
      <c r="J77" s="30"/>
      <c r="K77" s="4">
        <f t="shared" si="5"/>
        <v>0</v>
      </c>
      <c r="L77" s="4">
        <v>3</v>
      </c>
    </row>
    <row r="78" spans="1:12" ht="30.75" customHeight="1" x14ac:dyDescent="0.15">
      <c r="A78" s="22"/>
      <c r="B78" s="24"/>
      <c r="C78" s="5">
        <v>70</v>
      </c>
      <c r="D78" s="2" t="s">
        <v>192</v>
      </c>
      <c r="E78" s="29" t="s">
        <v>266</v>
      </c>
      <c r="F78" s="29"/>
      <c r="G78" s="20" t="s">
        <v>7</v>
      </c>
      <c r="H78" s="3"/>
      <c r="I78" s="30"/>
      <c r="J78" s="30"/>
      <c r="K78" s="4">
        <f t="shared" si="5"/>
        <v>0</v>
      </c>
      <c r="L78" s="4">
        <v>3</v>
      </c>
    </row>
    <row r="79" spans="1:12" ht="40.9" customHeight="1" x14ac:dyDescent="0.15">
      <c r="A79" s="22"/>
      <c r="B79" s="24"/>
      <c r="C79" s="5">
        <v>71</v>
      </c>
      <c r="D79" s="2" t="s">
        <v>206</v>
      </c>
      <c r="E79" s="27" t="s">
        <v>89</v>
      </c>
      <c r="F79" s="28"/>
      <c r="G79" s="20" t="s">
        <v>7</v>
      </c>
      <c r="H79" s="3"/>
      <c r="I79" s="30"/>
      <c r="J79" s="30"/>
      <c r="K79" s="4">
        <f t="shared" si="5"/>
        <v>0</v>
      </c>
      <c r="L79" s="4">
        <v>3</v>
      </c>
    </row>
    <row r="80" spans="1:12" ht="45" customHeight="1" x14ac:dyDescent="0.15">
      <c r="A80" s="22"/>
      <c r="B80" s="24"/>
      <c r="C80" s="5">
        <v>72</v>
      </c>
      <c r="D80" s="2" t="s">
        <v>209</v>
      </c>
      <c r="E80" s="29" t="s">
        <v>267</v>
      </c>
      <c r="F80" s="31"/>
      <c r="G80" s="20" t="s">
        <v>7</v>
      </c>
      <c r="H80" s="3"/>
      <c r="I80" s="30"/>
      <c r="J80" s="30"/>
      <c r="K80" s="4">
        <f t="shared" si="5"/>
        <v>0</v>
      </c>
      <c r="L80" s="4">
        <v>3</v>
      </c>
    </row>
    <row r="81" spans="1:12" ht="45.75" customHeight="1" x14ac:dyDescent="0.15">
      <c r="A81" s="22"/>
      <c r="B81" s="24"/>
      <c r="C81" s="5">
        <v>73</v>
      </c>
      <c r="D81" s="2" t="s">
        <v>207</v>
      </c>
      <c r="E81" s="29" t="s">
        <v>90</v>
      </c>
      <c r="F81" s="29"/>
      <c r="G81" s="20" t="s">
        <v>7</v>
      </c>
      <c r="H81" s="3"/>
      <c r="I81" s="30"/>
      <c r="J81" s="30"/>
      <c r="K81" s="4">
        <f t="shared" si="5"/>
        <v>0</v>
      </c>
      <c r="L81" s="4">
        <v>3</v>
      </c>
    </row>
    <row r="82" spans="1:12" ht="45.75" customHeight="1" x14ac:dyDescent="0.15">
      <c r="A82" s="22"/>
      <c r="B82" s="24"/>
      <c r="C82" s="5">
        <v>74</v>
      </c>
      <c r="D82" s="2" t="s">
        <v>208</v>
      </c>
      <c r="E82" s="29" t="s">
        <v>91</v>
      </c>
      <c r="F82" s="29"/>
      <c r="G82" s="20" t="s">
        <v>7</v>
      </c>
      <c r="H82" s="3"/>
      <c r="I82" s="30"/>
      <c r="J82" s="30"/>
      <c r="K82" s="4">
        <f t="shared" si="5"/>
        <v>0</v>
      </c>
      <c r="L82" s="4">
        <v>3</v>
      </c>
    </row>
    <row r="83" spans="1:12" ht="47.25" customHeight="1" x14ac:dyDescent="0.15">
      <c r="A83" s="22" t="s">
        <v>262</v>
      </c>
      <c r="B83" s="24"/>
      <c r="C83" s="5">
        <v>75</v>
      </c>
      <c r="D83" s="2" t="s">
        <v>210</v>
      </c>
      <c r="E83" s="29" t="s">
        <v>92</v>
      </c>
      <c r="F83" s="29"/>
      <c r="G83" s="20" t="s">
        <v>7</v>
      </c>
      <c r="H83" s="3"/>
      <c r="I83" s="30"/>
      <c r="J83" s="30"/>
      <c r="K83" s="4">
        <f t="shared" si="5"/>
        <v>0</v>
      </c>
      <c r="L83" s="4">
        <v>3</v>
      </c>
    </row>
    <row r="84" spans="1:12" ht="40.5" customHeight="1" x14ac:dyDescent="0.15">
      <c r="A84" s="22"/>
      <c r="B84" s="24"/>
      <c r="C84" s="5">
        <v>76</v>
      </c>
      <c r="D84" s="2" t="s">
        <v>192</v>
      </c>
      <c r="E84" s="29" t="s">
        <v>93</v>
      </c>
      <c r="F84" s="29"/>
      <c r="G84" s="20" t="s">
        <v>7</v>
      </c>
      <c r="H84" s="3"/>
      <c r="I84" s="30"/>
      <c r="J84" s="30"/>
      <c r="K84" s="4">
        <f t="shared" si="5"/>
        <v>0</v>
      </c>
      <c r="L84" s="4">
        <v>3</v>
      </c>
    </row>
    <row r="85" spans="1:12" ht="27.75" customHeight="1" x14ac:dyDescent="0.15">
      <c r="A85" s="22"/>
      <c r="B85" s="24"/>
      <c r="C85" s="5">
        <v>77</v>
      </c>
      <c r="D85" s="2" t="s">
        <v>211</v>
      </c>
      <c r="E85" s="27" t="s">
        <v>94</v>
      </c>
      <c r="F85" s="28"/>
      <c r="G85" s="20" t="s">
        <v>7</v>
      </c>
      <c r="H85" s="3"/>
      <c r="I85" s="25"/>
      <c r="J85" s="26"/>
      <c r="K85" s="4">
        <f t="shared" si="5"/>
        <v>0</v>
      </c>
      <c r="L85" s="4">
        <v>3</v>
      </c>
    </row>
    <row r="86" spans="1:12" ht="27.75" customHeight="1" x14ac:dyDescent="0.15">
      <c r="A86" s="22"/>
      <c r="B86" s="24"/>
      <c r="C86" s="5">
        <v>78</v>
      </c>
      <c r="D86" s="2" t="s">
        <v>212</v>
      </c>
      <c r="E86" s="27" t="s">
        <v>95</v>
      </c>
      <c r="F86" s="28"/>
      <c r="G86" s="20" t="s">
        <v>7</v>
      </c>
      <c r="H86" s="3"/>
      <c r="I86" s="25"/>
      <c r="J86" s="26"/>
      <c r="K86" s="4">
        <f t="shared" si="5"/>
        <v>0</v>
      </c>
      <c r="L86" s="4">
        <v>3</v>
      </c>
    </row>
    <row r="87" spans="1:12" ht="27.75" customHeight="1" x14ac:dyDescent="0.15">
      <c r="A87" s="22"/>
      <c r="B87" s="18" t="s">
        <v>213</v>
      </c>
      <c r="C87" s="5">
        <v>79</v>
      </c>
      <c r="D87" s="2" t="s">
        <v>211</v>
      </c>
      <c r="E87" s="27" t="s">
        <v>96</v>
      </c>
      <c r="F87" s="28"/>
      <c r="G87" s="20" t="s">
        <v>7</v>
      </c>
      <c r="H87" s="3"/>
      <c r="I87" s="25"/>
      <c r="J87" s="26"/>
      <c r="K87" s="4">
        <f t="shared" si="5"/>
        <v>0</v>
      </c>
      <c r="L87" s="4">
        <v>3</v>
      </c>
    </row>
    <row r="88" spans="1:12" ht="40.5" customHeight="1" x14ac:dyDescent="0.15">
      <c r="A88" s="22"/>
      <c r="B88" s="24" t="s">
        <v>220</v>
      </c>
      <c r="C88" s="5">
        <v>80</v>
      </c>
      <c r="D88" s="2" t="s">
        <v>214</v>
      </c>
      <c r="E88" s="27" t="s">
        <v>97</v>
      </c>
      <c r="F88" s="28"/>
      <c r="G88" s="20" t="s">
        <v>7</v>
      </c>
      <c r="H88" s="3"/>
      <c r="I88" s="25"/>
      <c r="J88" s="26"/>
      <c r="K88" s="4">
        <f t="shared" si="5"/>
        <v>0</v>
      </c>
      <c r="L88" s="4">
        <v>3</v>
      </c>
    </row>
    <row r="89" spans="1:12" ht="53.25" customHeight="1" x14ac:dyDescent="0.15">
      <c r="A89" s="22"/>
      <c r="B89" s="24"/>
      <c r="C89" s="5">
        <v>81</v>
      </c>
      <c r="D89" s="2" t="s">
        <v>215</v>
      </c>
      <c r="E89" s="27" t="s">
        <v>98</v>
      </c>
      <c r="F89" s="28"/>
      <c r="G89" s="20" t="s">
        <v>7</v>
      </c>
      <c r="H89" s="3"/>
      <c r="I89" s="25"/>
      <c r="J89" s="26"/>
      <c r="K89" s="4">
        <f t="shared" si="5"/>
        <v>0</v>
      </c>
      <c r="L89" s="4">
        <v>3</v>
      </c>
    </row>
    <row r="90" spans="1:12" ht="36" customHeight="1" x14ac:dyDescent="0.15">
      <c r="A90" s="22"/>
      <c r="B90" s="24"/>
      <c r="C90" s="5">
        <v>82</v>
      </c>
      <c r="D90" s="2" t="s">
        <v>216</v>
      </c>
      <c r="E90" s="27" t="s">
        <v>99</v>
      </c>
      <c r="F90" s="28"/>
      <c r="G90" s="20" t="s">
        <v>7</v>
      </c>
      <c r="H90" s="3"/>
      <c r="I90" s="25"/>
      <c r="J90" s="26"/>
      <c r="K90" s="4">
        <f t="shared" si="5"/>
        <v>0</v>
      </c>
      <c r="L90" s="4">
        <v>3</v>
      </c>
    </row>
    <row r="91" spans="1:12" ht="47.25" customHeight="1" x14ac:dyDescent="0.15">
      <c r="A91" s="22"/>
      <c r="B91" s="24"/>
      <c r="C91" s="5">
        <v>83</v>
      </c>
      <c r="D91" s="2" t="s">
        <v>217</v>
      </c>
      <c r="E91" s="27" t="s">
        <v>100</v>
      </c>
      <c r="F91" s="28"/>
      <c r="G91" s="20" t="s">
        <v>7</v>
      </c>
      <c r="H91" s="3"/>
      <c r="I91" s="25"/>
      <c r="J91" s="26"/>
      <c r="K91" s="4">
        <f t="shared" si="5"/>
        <v>0</v>
      </c>
      <c r="L91" s="4">
        <v>3</v>
      </c>
    </row>
    <row r="92" spans="1:12" ht="31.5" customHeight="1" x14ac:dyDescent="0.15">
      <c r="A92" s="22"/>
      <c r="B92" s="24" t="s">
        <v>228</v>
      </c>
      <c r="C92" s="5">
        <v>84</v>
      </c>
      <c r="D92" s="2" t="s">
        <v>218</v>
      </c>
      <c r="E92" s="27" t="s">
        <v>101</v>
      </c>
      <c r="F92" s="28"/>
      <c r="G92" s="20" t="s">
        <v>7</v>
      </c>
      <c r="H92" s="3"/>
      <c r="I92" s="25"/>
      <c r="J92" s="26"/>
      <c r="K92" s="4">
        <f t="shared" si="5"/>
        <v>0</v>
      </c>
      <c r="L92" s="4">
        <v>3</v>
      </c>
    </row>
    <row r="93" spans="1:12" ht="31.5" customHeight="1" x14ac:dyDescent="0.15">
      <c r="A93" s="22"/>
      <c r="B93" s="24"/>
      <c r="C93" s="5">
        <v>85</v>
      </c>
      <c r="D93" s="2" t="s">
        <v>219</v>
      </c>
      <c r="E93" s="27" t="s">
        <v>102</v>
      </c>
      <c r="F93" s="28"/>
      <c r="G93" s="20" t="s">
        <v>7</v>
      </c>
      <c r="H93" s="3"/>
      <c r="I93" s="25"/>
      <c r="J93" s="26"/>
      <c r="K93" s="4">
        <f t="shared" si="5"/>
        <v>0</v>
      </c>
      <c r="L93" s="4">
        <v>3</v>
      </c>
    </row>
    <row r="94" spans="1:12" ht="31.5" customHeight="1" x14ac:dyDescent="0.15">
      <c r="A94" s="22"/>
      <c r="B94" s="24"/>
      <c r="C94" s="5">
        <v>86</v>
      </c>
      <c r="D94" s="2" t="s">
        <v>221</v>
      </c>
      <c r="E94" s="27" t="s">
        <v>103</v>
      </c>
      <c r="F94" s="28"/>
      <c r="G94" s="20" t="s">
        <v>7</v>
      </c>
      <c r="H94" s="3"/>
      <c r="I94" s="25"/>
      <c r="J94" s="26"/>
      <c r="K94" s="4">
        <f t="shared" si="5"/>
        <v>0</v>
      </c>
      <c r="L94" s="4">
        <v>3</v>
      </c>
    </row>
    <row r="95" spans="1:12" ht="39" customHeight="1" x14ac:dyDescent="0.15">
      <c r="A95" s="22"/>
      <c r="B95" s="24"/>
      <c r="C95" s="5">
        <v>87</v>
      </c>
      <c r="D95" s="2" t="s">
        <v>222</v>
      </c>
      <c r="E95" s="27" t="s">
        <v>104</v>
      </c>
      <c r="F95" s="28"/>
      <c r="G95" s="20" t="s">
        <v>7</v>
      </c>
      <c r="H95" s="3"/>
      <c r="I95" s="25"/>
      <c r="J95" s="26"/>
      <c r="K95" s="4">
        <f t="shared" si="5"/>
        <v>0</v>
      </c>
      <c r="L95" s="4">
        <v>3</v>
      </c>
    </row>
    <row r="96" spans="1:12" ht="39" customHeight="1" x14ac:dyDescent="0.15">
      <c r="A96" s="22"/>
      <c r="B96" s="24"/>
      <c r="C96" s="5">
        <v>88</v>
      </c>
      <c r="D96" s="2" t="s">
        <v>223</v>
      </c>
      <c r="E96" s="27" t="s">
        <v>105</v>
      </c>
      <c r="F96" s="28"/>
      <c r="G96" s="20" t="s">
        <v>7</v>
      </c>
      <c r="H96" s="3"/>
      <c r="I96" s="25"/>
      <c r="J96" s="26"/>
      <c r="K96" s="4">
        <f t="shared" si="5"/>
        <v>0</v>
      </c>
      <c r="L96" s="4">
        <v>3</v>
      </c>
    </row>
    <row r="97" spans="1:12" ht="32.25" customHeight="1" x14ac:dyDescent="0.15">
      <c r="A97" s="22"/>
      <c r="B97" s="24"/>
      <c r="C97" s="5">
        <v>89</v>
      </c>
      <c r="D97" s="2" t="s">
        <v>224</v>
      </c>
      <c r="E97" s="27" t="s">
        <v>106</v>
      </c>
      <c r="F97" s="28"/>
      <c r="G97" s="20" t="s">
        <v>7</v>
      </c>
      <c r="H97" s="3"/>
      <c r="I97" s="25"/>
      <c r="J97" s="26"/>
      <c r="K97" s="4">
        <f t="shared" si="5"/>
        <v>0</v>
      </c>
      <c r="L97" s="4">
        <v>3</v>
      </c>
    </row>
    <row r="98" spans="1:12" ht="32.25" customHeight="1" x14ac:dyDescent="0.15">
      <c r="A98" s="22"/>
      <c r="B98" s="24"/>
      <c r="C98" s="5">
        <v>90</v>
      </c>
      <c r="D98" s="2" t="s">
        <v>225</v>
      </c>
      <c r="E98" s="27" t="s">
        <v>107</v>
      </c>
      <c r="F98" s="28"/>
      <c r="G98" s="20" t="s">
        <v>7</v>
      </c>
      <c r="H98" s="3"/>
      <c r="I98" s="25"/>
      <c r="J98" s="26"/>
      <c r="K98" s="4">
        <f t="shared" si="5"/>
        <v>0</v>
      </c>
      <c r="L98" s="4">
        <v>3</v>
      </c>
    </row>
    <row r="99" spans="1:12" ht="32.25" customHeight="1" x14ac:dyDescent="0.15">
      <c r="A99" s="22"/>
      <c r="B99" s="24"/>
      <c r="C99" s="5">
        <v>91</v>
      </c>
      <c r="D99" s="2" t="s">
        <v>226</v>
      </c>
      <c r="E99" s="27" t="s">
        <v>108</v>
      </c>
      <c r="F99" s="28"/>
      <c r="G99" s="20" t="s">
        <v>8</v>
      </c>
      <c r="H99" s="3"/>
      <c r="I99" s="25"/>
      <c r="J99" s="26"/>
      <c r="K99" s="4">
        <f t="shared" ref="K99:K100" si="7">IF(H99="〇",0.75,IF(H99="△",0.5,IF(H99="□",0.25,0)))</f>
        <v>0</v>
      </c>
      <c r="L99" s="4">
        <v>0.75</v>
      </c>
    </row>
    <row r="100" spans="1:12" ht="32.25" customHeight="1" x14ac:dyDescent="0.15">
      <c r="A100" s="23"/>
      <c r="B100" s="24"/>
      <c r="C100" s="5">
        <v>92</v>
      </c>
      <c r="D100" s="2" t="s">
        <v>227</v>
      </c>
      <c r="E100" s="27" t="s">
        <v>109</v>
      </c>
      <c r="F100" s="28"/>
      <c r="G100" s="20" t="s">
        <v>8</v>
      </c>
      <c r="H100" s="3"/>
      <c r="I100" s="25"/>
      <c r="J100" s="26"/>
      <c r="K100" s="4">
        <f t="shared" si="7"/>
        <v>0</v>
      </c>
      <c r="L100" s="4">
        <v>0.75</v>
      </c>
    </row>
    <row r="101" spans="1:12" ht="39.75" customHeight="1" x14ac:dyDescent="0.15">
      <c r="A101" s="24" t="s">
        <v>258</v>
      </c>
      <c r="B101" s="24" t="s">
        <v>234</v>
      </c>
      <c r="C101" s="5">
        <v>93</v>
      </c>
      <c r="D101" s="2" t="s">
        <v>230</v>
      </c>
      <c r="E101" s="27" t="s">
        <v>110</v>
      </c>
      <c r="F101" s="28"/>
      <c r="G101" s="20" t="s">
        <v>7</v>
      </c>
      <c r="H101" s="3"/>
      <c r="I101" s="25"/>
      <c r="J101" s="26"/>
      <c r="K101" s="4">
        <f t="shared" ref="K101:K109" si="8">IF(H101="〇",3,IF(H101="△",2,IF(H101="□",1,0)))</f>
        <v>0</v>
      </c>
      <c r="L101" s="4">
        <v>3</v>
      </c>
    </row>
    <row r="102" spans="1:12" ht="43.5" customHeight="1" x14ac:dyDescent="0.15">
      <c r="A102" s="24"/>
      <c r="B102" s="24"/>
      <c r="C102" s="5">
        <v>94</v>
      </c>
      <c r="D102" s="2" t="s">
        <v>231</v>
      </c>
      <c r="E102" s="27" t="s">
        <v>111</v>
      </c>
      <c r="F102" s="28"/>
      <c r="G102" s="20" t="s">
        <v>7</v>
      </c>
      <c r="H102" s="3"/>
      <c r="I102" s="25"/>
      <c r="J102" s="26"/>
      <c r="K102" s="4">
        <f t="shared" si="8"/>
        <v>0</v>
      </c>
      <c r="L102" s="4">
        <v>3</v>
      </c>
    </row>
    <row r="103" spans="1:12" ht="31.9" customHeight="1" x14ac:dyDescent="0.15">
      <c r="A103" s="24"/>
      <c r="B103" s="24"/>
      <c r="C103" s="5">
        <v>95</v>
      </c>
      <c r="D103" s="2" t="s">
        <v>232</v>
      </c>
      <c r="E103" s="29" t="s">
        <v>112</v>
      </c>
      <c r="F103" s="29"/>
      <c r="G103" s="20" t="s">
        <v>7</v>
      </c>
      <c r="H103" s="3"/>
      <c r="I103" s="30"/>
      <c r="J103" s="30"/>
      <c r="K103" s="4">
        <f t="shared" si="8"/>
        <v>0</v>
      </c>
      <c r="L103" s="4">
        <v>3</v>
      </c>
    </row>
    <row r="104" spans="1:12" ht="48.75" customHeight="1" x14ac:dyDescent="0.15">
      <c r="A104" s="24"/>
      <c r="B104" s="24"/>
      <c r="C104" s="5">
        <v>96</v>
      </c>
      <c r="D104" s="2" t="s">
        <v>233</v>
      </c>
      <c r="E104" s="29" t="s">
        <v>113</v>
      </c>
      <c r="F104" s="29"/>
      <c r="G104" s="20" t="s">
        <v>7</v>
      </c>
      <c r="H104" s="3"/>
      <c r="I104" s="30"/>
      <c r="J104" s="30"/>
      <c r="K104" s="4">
        <f t="shared" si="8"/>
        <v>0</v>
      </c>
      <c r="L104" s="4">
        <v>3</v>
      </c>
    </row>
    <row r="105" spans="1:12" ht="31.5" customHeight="1" x14ac:dyDescent="0.15">
      <c r="A105" s="24"/>
      <c r="B105" s="24" t="s">
        <v>259</v>
      </c>
      <c r="C105" s="5">
        <v>97</v>
      </c>
      <c r="D105" s="2" t="s">
        <v>235</v>
      </c>
      <c r="E105" s="29" t="s">
        <v>114</v>
      </c>
      <c r="F105" s="29"/>
      <c r="G105" s="20" t="s">
        <v>7</v>
      </c>
      <c r="H105" s="3"/>
      <c r="I105" s="30"/>
      <c r="J105" s="30"/>
      <c r="K105" s="4">
        <f t="shared" si="8"/>
        <v>0</v>
      </c>
      <c r="L105" s="4">
        <v>3</v>
      </c>
    </row>
    <row r="106" spans="1:12" ht="31.5" customHeight="1" x14ac:dyDescent="0.15">
      <c r="A106" s="24"/>
      <c r="B106" s="24"/>
      <c r="C106" s="5">
        <v>98</v>
      </c>
      <c r="D106" s="2" t="s">
        <v>236</v>
      </c>
      <c r="E106" s="29" t="s">
        <v>115</v>
      </c>
      <c r="F106" s="29"/>
      <c r="G106" s="20" t="s">
        <v>7</v>
      </c>
      <c r="H106" s="3"/>
      <c r="I106" s="30"/>
      <c r="J106" s="30"/>
      <c r="K106" s="4">
        <f t="shared" si="8"/>
        <v>0</v>
      </c>
      <c r="L106" s="4">
        <v>3</v>
      </c>
    </row>
    <row r="107" spans="1:12" ht="31.5" customHeight="1" x14ac:dyDescent="0.15">
      <c r="A107" s="24"/>
      <c r="B107" s="24"/>
      <c r="C107" s="5">
        <v>99</v>
      </c>
      <c r="D107" s="2" t="s">
        <v>237</v>
      </c>
      <c r="E107" s="29" t="s">
        <v>116</v>
      </c>
      <c r="F107" s="29"/>
      <c r="G107" s="20" t="s">
        <v>7</v>
      </c>
      <c r="H107" s="3"/>
      <c r="I107" s="30"/>
      <c r="J107" s="30"/>
      <c r="K107" s="4">
        <f t="shared" si="8"/>
        <v>0</v>
      </c>
      <c r="L107" s="4">
        <v>3</v>
      </c>
    </row>
    <row r="108" spans="1:12" ht="52.5" customHeight="1" x14ac:dyDescent="0.15">
      <c r="A108" s="24"/>
      <c r="B108" s="24"/>
      <c r="C108" s="5">
        <v>100</v>
      </c>
      <c r="D108" s="2" t="s">
        <v>238</v>
      </c>
      <c r="E108" s="29" t="s">
        <v>117</v>
      </c>
      <c r="F108" s="29"/>
      <c r="G108" s="20" t="s">
        <v>7</v>
      </c>
      <c r="H108" s="3"/>
      <c r="I108" s="30"/>
      <c r="J108" s="30"/>
      <c r="K108" s="4">
        <f t="shared" si="8"/>
        <v>0</v>
      </c>
      <c r="L108" s="4">
        <v>3</v>
      </c>
    </row>
    <row r="109" spans="1:12" ht="40.15" customHeight="1" x14ac:dyDescent="0.15">
      <c r="A109" s="24"/>
      <c r="B109" s="24"/>
      <c r="C109" s="5">
        <v>101</v>
      </c>
      <c r="D109" s="2" t="s">
        <v>239</v>
      </c>
      <c r="E109" s="29" t="s">
        <v>118</v>
      </c>
      <c r="F109" s="29"/>
      <c r="G109" s="20" t="s">
        <v>8</v>
      </c>
      <c r="H109" s="3"/>
      <c r="I109" s="30"/>
      <c r="J109" s="30"/>
      <c r="K109" s="4">
        <f t="shared" si="8"/>
        <v>0</v>
      </c>
      <c r="L109" s="4">
        <v>0.75</v>
      </c>
    </row>
    <row r="110" spans="1:12" ht="55.5" customHeight="1" x14ac:dyDescent="0.15">
      <c r="A110" s="24"/>
      <c r="B110" s="24"/>
      <c r="C110" s="5">
        <v>102</v>
      </c>
      <c r="D110" s="2" t="s">
        <v>240</v>
      </c>
      <c r="E110" s="29" t="s">
        <v>119</v>
      </c>
      <c r="F110" s="29"/>
      <c r="G110" s="20" t="s">
        <v>8</v>
      </c>
      <c r="H110" s="3"/>
      <c r="I110" s="30"/>
      <c r="J110" s="30"/>
      <c r="K110" s="4">
        <f t="shared" ref="K110:K111" si="9">IF(H110="〇",0.75,IF(H110="△",0.5,IF(H110="□",0.25,0)))</f>
        <v>0</v>
      </c>
      <c r="L110" s="4">
        <v>0.75</v>
      </c>
    </row>
    <row r="111" spans="1:12" ht="48" customHeight="1" x14ac:dyDescent="0.15">
      <c r="A111" s="24"/>
      <c r="B111" s="24"/>
      <c r="C111" s="5">
        <v>103</v>
      </c>
      <c r="D111" s="2" t="s">
        <v>221</v>
      </c>
      <c r="E111" s="29" t="s">
        <v>120</v>
      </c>
      <c r="F111" s="29"/>
      <c r="G111" s="20" t="s">
        <v>8</v>
      </c>
      <c r="H111" s="3"/>
      <c r="I111" s="30"/>
      <c r="J111" s="30"/>
      <c r="K111" s="4">
        <f t="shared" si="9"/>
        <v>0</v>
      </c>
      <c r="L111" s="4">
        <v>0.75</v>
      </c>
    </row>
    <row r="112" spans="1:12" ht="50.45" customHeight="1" x14ac:dyDescent="0.15">
      <c r="A112" s="24"/>
      <c r="B112" s="24"/>
      <c r="C112" s="5">
        <v>104</v>
      </c>
      <c r="D112" s="2" t="s">
        <v>241</v>
      </c>
      <c r="E112" s="29" t="s">
        <v>121</v>
      </c>
      <c r="F112" s="29"/>
      <c r="G112" s="20" t="s">
        <v>7</v>
      </c>
      <c r="H112" s="3"/>
      <c r="I112" s="30"/>
      <c r="J112" s="30"/>
      <c r="K112" s="4">
        <f>IF(H112="〇",3,IF(H112="△",2,IF(H112="□",1,0)))</f>
        <v>0</v>
      </c>
      <c r="L112" s="4">
        <v>3</v>
      </c>
    </row>
    <row r="113" spans="1:13" ht="37.9" customHeight="1" x14ac:dyDescent="0.15">
      <c r="A113" s="24"/>
      <c r="B113" s="24"/>
      <c r="C113" s="5">
        <v>105</v>
      </c>
      <c r="D113" s="2" t="s">
        <v>242</v>
      </c>
      <c r="E113" s="29" t="s">
        <v>122</v>
      </c>
      <c r="F113" s="29"/>
      <c r="G113" s="20" t="s">
        <v>8</v>
      </c>
      <c r="H113" s="3"/>
      <c r="I113" s="30"/>
      <c r="J113" s="30"/>
      <c r="K113" s="4">
        <f t="shared" ref="K113" si="10">IF(H113="〇",1.5,IF(H113="△",1,IF(H113="□",0.5,0)))</f>
        <v>0</v>
      </c>
      <c r="L113" s="4">
        <v>0.75</v>
      </c>
    </row>
    <row r="114" spans="1:13" ht="36.6" customHeight="1" x14ac:dyDescent="0.15">
      <c r="A114" s="24"/>
      <c r="B114" s="24"/>
      <c r="C114" s="5">
        <v>106</v>
      </c>
      <c r="D114" s="2" t="s">
        <v>243</v>
      </c>
      <c r="E114" s="27" t="s">
        <v>123</v>
      </c>
      <c r="F114" s="28"/>
      <c r="G114" s="20" t="s">
        <v>7</v>
      </c>
      <c r="H114" s="3"/>
      <c r="I114" s="30"/>
      <c r="J114" s="30"/>
      <c r="K114" s="4">
        <f t="shared" ref="K114:K123" si="11">IF(H114="〇",3,IF(H114="△",2,IF(H114="□",1,0)))</f>
        <v>0</v>
      </c>
      <c r="L114" s="4">
        <v>3</v>
      </c>
    </row>
    <row r="115" spans="1:13" ht="38.450000000000003" customHeight="1" x14ac:dyDescent="0.15">
      <c r="A115" s="21" t="s">
        <v>260</v>
      </c>
      <c r="B115" s="24" t="s">
        <v>253</v>
      </c>
      <c r="C115" s="5">
        <v>107</v>
      </c>
      <c r="D115" s="2" t="s">
        <v>244</v>
      </c>
      <c r="E115" s="29" t="s">
        <v>124</v>
      </c>
      <c r="F115" s="29"/>
      <c r="G115" s="20" t="s">
        <v>7</v>
      </c>
      <c r="H115" s="3"/>
      <c r="I115" s="30"/>
      <c r="J115" s="30"/>
      <c r="K115" s="4">
        <f t="shared" si="11"/>
        <v>0</v>
      </c>
      <c r="L115" s="4">
        <v>3</v>
      </c>
    </row>
    <row r="116" spans="1:13" ht="52.9" customHeight="1" x14ac:dyDescent="0.15">
      <c r="A116" s="22"/>
      <c r="B116" s="24"/>
      <c r="C116" s="5">
        <v>108</v>
      </c>
      <c r="D116" s="2" t="s">
        <v>245</v>
      </c>
      <c r="E116" s="27" t="s">
        <v>125</v>
      </c>
      <c r="F116" s="28"/>
      <c r="G116" s="20" t="s">
        <v>7</v>
      </c>
      <c r="H116" s="3"/>
      <c r="I116" s="25"/>
      <c r="J116" s="26"/>
      <c r="K116" s="4">
        <f t="shared" si="11"/>
        <v>0</v>
      </c>
      <c r="L116" s="4">
        <v>3</v>
      </c>
    </row>
    <row r="117" spans="1:13" ht="34.5" customHeight="1" x14ac:dyDescent="0.15">
      <c r="A117" s="23"/>
      <c r="B117" s="24"/>
      <c r="C117" s="5">
        <v>109</v>
      </c>
      <c r="D117" s="2" t="s">
        <v>246</v>
      </c>
      <c r="E117" s="27" t="s">
        <v>126</v>
      </c>
      <c r="F117" s="28"/>
      <c r="G117" s="20" t="s">
        <v>7</v>
      </c>
      <c r="H117" s="3"/>
      <c r="I117" s="25"/>
      <c r="J117" s="26"/>
      <c r="K117" s="4">
        <f t="shared" si="11"/>
        <v>0</v>
      </c>
      <c r="L117" s="4">
        <v>3</v>
      </c>
    </row>
    <row r="118" spans="1:13" ht="61.5" customHeight="1" x14ac:dyDescent="0.15">
      <c r="A118" s="21" t="s">
        <v>263</v>
      </c>
      <c r="B118" s="24" t="s">
        <v>254</v>
      </c>
      <c r="C118" s="5">
        <v>110</v>
      </c>
      <c r="D118" s="2" t="s">
        <v>247</v>
      </c>
      <c r="E118" s="27" t="s">
        <v>127</v>
      </c>
      <c r="F118" s="28"/>
      <c r="G118" s="20" t="s">
        <v>7</v>
      </c>
      <c r="H118" s="3"/>
      <c r="I118" s="25"/>
      <c r="J118" s="26"/>
      <c r="K118" s="4">
        <f t="shared" si="11"/>
        <v>0</v>
      </c>
      <c r="L118" s="4">
        <v>3</v>
      </c>
    </row>
    <row r="119" spans="1:13" ht="53.25" customHeight="1" x14ac:dyDescent="0.15">
      <c r="A119" s="22"/>
      <c r="B119" s="24"/>
      <c r="C119" s="5">
        <v>111</v>
      </c>
      <c r="D119" s="2" t="s">
        <v>248</v>
      </c>
      <c r="E119" s="27" t="s">
        <v>128</v>
      </c>
      <c r="F119" s="28"/>
      <c r="G119" s="20" t="s">
        <v>7</v>
      </c>
      <c r="H119" s="3"/>
      <c r="I119" s="25"/>
      <c r="J119" s="26"/>
      <c r="K119" s="4">
        <f t="shared" si="11"/>
        <v>0</v>
      </c>
      <c r="L119" s="4">
        <v>3</v>
      </c>
    </row>
    <row r="120" spans="1:13" ht="57.75" customHeight="1" x14ac:dyDescent="0.15">
      <c r="A120" s="22"/>
      <c r="B120" s="24" t="s">
        <v>255</v>
      </c>
      <c r="C120" s="5">
        <v>112</v>
      </c>
      <c r="D120" s="2" t="s">
        <v>249</v>
      </c>
      <c r="E120" s="27" t="s">
        <v>129</v>
      </c>
      <c r="F120" s="28"/>
      <c r="G120" s="20" t="s">
        <v>7</v>
      </c>
      <c r="H120" s="3"/>
      <c r="I120" s="25"/>
      <c r="J120" s="26"/>
      <c r="K120" s="4">
        <f t="shared" si="11"/>
        <v>0</v>
      </c>
      <c r="L120" s="4">
        <v>3</v>
      </c>
    </row>
    <row r="121" spans="1:13" ht="37.5" customHeight="1" x14ac:dyDescent="0.15">
      <c r="A121" s="22"/>
      <c r="B121" s="24"/>
      <c r="C121" s="5">
        <v>113</v>
      </c>
      <c r="D121" s="2" t="s">
        <v>250</v>
      </c>
      <c r="E121" s="27" t="s">
        <v>130</v>
      </c>
      <c r="F121" s="28"/>
      <c r="G121" s="20" t="s">
        <v>7</v>
      </c>
      <c r="H121" s="3"/>
      <c r="I121" s="25"/>
      <c r="J121" s="26"/>
      <c r="K121" s="4">
        <f t="shared" si="11"/>
        <v>0</v>
      </c>
      <c r="L121" s="4">
        <v>3</v>
      </c>
    </row>
    <row r="122" spans="1:13" ht="37.5" customHeight="1" x14ac:dyDescent="0.15">
      <c r="A122" s="22"/>
      <c r="B122" s="24"/>
      <c r="C122" s="5">
        <v>114</v>
      </c>
      <c r="D122" s="2" t="s">
        <v>251</v>
      </c>
      <c r="E122" s="27" t="s">
        <v>131</v>
      </c>
      <c r="F122" s="28"/>
      <c r="G122" s="20" t="s">
        <v>7</v>
      </c>
      <c r="H122" s="3"/>
      <c r="I122" s="25"/>
      <c r="J122" s="26"/>
      <c r="K122" s="4">
        <f t="shared" si="11"/>
        <v>0</v>
      </c>
      <c r="L122" s="4">
        <v>3</v>
      </c>
    </row>
    <row r="123" spans="1:13" ht="36.75" customHeight="1" x14ac:dyDescent="0.15">
      <c r="A123" s="23"/>
      <c r="B123" s="24"/>
      <c r="C123" s="5">
        <v>115</v>
      </c>
      <c r="D123" s="2" t="s">
        <v>252</v>
      </c>
      <c r="E123" s="27" t="s">
        <v>132</v>
      </c>
      <c r="F123" s="28"/>
      <c r="G123" s="20" t="s">
        <v>7</v>
      </c>
      <c r="H123" s="3"/>
      <c r="I123" s="25"/>
      <c r="J123" s="26"/>
      <c r="K123" s="4">
        <f t="shared" si="11"/>
        <v>0</v>
      </c>
      <c r="L123" s="4">
        <v>3</v>
      </c>
    </row>
    <row r="124" spans="1:13" ht="15.75" customHeight="1" x14ac:dyDescent="0.15">
      <c r="K124" s="4">
        <f>SUM(K9:K123)</f>
        <v>0</v>
      </c>
      <c r="L124" s="4">
        <f>SUM(L9:L123)</f>
        <v>317.25</v>
      </c>
      <c r="M124" s="4">
        <f>100*K124/L124</f>
        <v>0</v>
      </c>
    </row>
    <row r="125" spans="1:13" ht="45" customHeight="1" x14ac:dyDescent="0.15">
      <c r="K125" s="4">
        <f>IF(H125="〇",0.75,IF(H125="△",0.5,IF(H125="□",0.25,0)))</f>
        <v>0</v>
      </c>
    </row>
    <row r="126" spans="1:13" ht="45" customHeight="1" x14ac:dyDescent="0.15"/>
    <row r="127" spans="1:13" ht="45" customHeight="1" x14ac:dyDescent="0.15"/>
    <row r="128" spans="1:13" ht="45" customHeight="1" x14ac:dyDescent="0.15"/>
    <row r="129" ht="45" customHeight="1" x14ac:dyDescent="0.15"/>
  </sheetData>
  <autoFilter ref="A8:O125" xr:uid="{00000000-0009-0000-0000-000000000000}">
    <filterColumn colId="4" showButton="0"/>
    <filterColumn colId="8" showButton="0"/>
  </autoFilter>
  <mergeCells count="266">
    <mergeCell ref="B88:B91"/>
    <mergeCell ref="D2:F2"/>
    <mergeCell ref="D3:F3"/>
    <mergeCell ref="D4:F4"/>
    <mergeCell ref="D5:F5"/>
    <mergeCell ref="D6:F6"/>
    <mergeCell ref="E8:F8"/>
    <mergeCell ref="B73:B86"/>
    <mergeCell ref="E19:F19"/>
    <mergeCell ref="E23:F23"/>
    <mergeCell ref="E32:F32"/>
    <mergeCell ref="E34:F34"/>
    <mergeCell ref="E39:F39"/>
    <mergeCell ref="E48:F48"/>
    <mergeCell ref="E53:F53"/>
    <mergeCell ref="E59:F59"/>
    <mergeCell ref="E65:F65"/>
    <mergeCell ref="E68:F68"/>
    <mergeCell ref="E77:F77"/>
    <mergeCell ref="E82:F82"/>
    <mergeCell ref="E70:F70"/>
    <mergeCell ref="E85:F85"/>
    <mergeCell ref="I12:J12"/>
    <mergeCell ref="E13:F13"/>
    <mergeCell ref="I13:J13"/>
    <mergeCell ref="E14:F14"/>
    <mergeCell ref="I14:J14"/>
    <mergeCell ref="E15:F15"/>
    <mergeCell ref="I15:J15"/>
    <mergeCell ref="I8:J8"/>
    <mergeCell ref="E9:F9"/>
    <mergeCell ref="I9:J9"/>
    <mergeCell ref="E10:F10"/>
    <mergeCell ref="I10:J10"/>
    <mergeCell ref="E11:F11"/>
    <mergeCell ref="I11:J11"/>
    <mergeCell ref="E12:F12"/>
    <mergeCell ref="I19:J19"/>
    <mergeCell ref="E20:F20"/>
    <mergeCell ref="I20:J20"/>
    <mergeCell ref="E21:F21"/>
    <mergeCell ref="I21:J21"/>
    <mergeCell ref="E22:F22"/>
    <mergeCell ref="I22:J22"/>
    <mergeCell ref="E16:F16"/>
    <mergeCell ref="I16:J16"/>
    <mergeCell ref="E17:F17"/>
    <mergeCell ref="I17:J17"/>
    <mergeCell ref="E18:F18"/>
    <mergeCell ref="I18:J18"/>
    <mergeCell ref="I23:J23"/>
    <mergeCell ref="E24:F24"/>
    <mergeCell ref="I24:J24"/>
    <mergeCell ref="E25:F25"/>
    <mergeCell ref="I25:J25"/>
    <mergeCell ref="E26:F26"/>
    <mergeCell ref="I26:J26"/>
    <mergeCell ref="E27:F27"/>
    <mergeCell ref="E31:F31"/>
    <mergeCell ref="I31:J31"/>
    <mergeCell ref="I32:J32"/>
    <mergeCell ref="E33:F33"/>
    <mergeCell ref="I33:J33"/>
    <mergeCell ref="I27:J27"/>
    <mergeCell ref="E28:F28"/>
    <mergeCell ref="I28:J28"/>
    <mergeCell ref="E29:F29"/>
    <mergeCell ref="I29:J29"/>
    <mergeCell ref="E30:F30"/>
    <mergeCell ref="I30:J30"/>
    <mergeCell ref="I34:J34"/>
    <mergeCell ref="E35:F35"/>
    <mergeCell ref="I35:J35"/>
    <mergeCell ref="E36:F36"/>
    <mergeCell ref="I36:J36"/>
    <mergeCell ref="E37:F37"/>
    <mergeCell ref="I37:J37"/>
    <mergeCell ref="E38:F38"/>
    <mergeCell ref="I38:J38"/>
    <mergeCell ref="I39:J39"/>
    <mergeCell ref="E40:F40"/>
    <mergeCell ref="I40:J40"/>
    <mergeCell ref="E41:F41"/>
    <mergeCell ref="I41:J41"/>
    <mergeCell ref="E42:F42"/>
    <mergeCell ref="I42:J42"/>
    <mergeCell ref="E47:F47"/>
    <mergeCell ref="I47:J47"/>
    <mergeCell ref="I48:J48"/>
    <mergeCell ref="E49:F49"/>
    <mergeCell ref="I49:J49"/>
    <mergeCell ref="E43:F43"/>
    <mergeCell ref="I43:J43"/>
    <mergeCell ref="E44:F44"/>
    <mergeCell ref="I44:J44"/>
    <mergeCell ref="E45:F45"/>
    <mergeCell ref="I45:J45"/>
    <mergeCell ref="E46:F46"/>
    <mergeCell ref="I46:J46"/>
    <mergeCell ref="I53:J53"/>
    <mergeCell ref="E54:F54"/>
    <mergeCell ref="I54:J54"/>
    <mergeCell ref="E55:F55"/>
    <mergeCell ref="I55:J55"/>
    <mergeCell ref="E50:F50"/>
    <mergeCell ref="I50:J50"/>
    <mergeCell ref="E51:F51"/>
    <mergeCell ref="I51:J51"/>
    <mergeCell ref="E52:F52"/>
    <mergeCell ref="I52:J52"/>
    <mergeCell ref="I59:J59"/>
    <mergeCell ref="E60:F60"/>
    <mergeCell ref="I60:J60"/>
    <mergeCell ref="E61:F61"/>
    <mergeCell ref="I61:J61"/>
    <mergeCell ref="E56:F56"/>
    <mergeCell ref="I56:J56"/>
    <mergeCell ref="E57:F57"/>
    <mergeCell ref="I57:J57"/>
    <mergeCell ref="E58:F58"/>
    <mergeCell ref="I58:J58"/>
    <mergeCell ref="I65:J65"/>
    <mergeCell ref="E66:F66"/>
    <mergeCell ref="I66:J66"/>
    <mergeCell ref="E67:F67"/>
    <mergeCell ref="I67:J67"/>
    <mergeCell ref="E62:F62"/>
    <mergeCell ref="I62:J62"/>
    <mergeCell ref="E63:F63"/>
    <mergeCell ref="I63:J63"/>
    <mergeCell ref="E64:F64"/>
    <mergeCell ref="I64:J64"/>
    <mergeCell ref="I68:J68"/>
    <mergeCell ref="E69:F69"/>
    <mergeCell ref="I69:J69"/>
    <mergeCell ref="E71:F71"/>
    <mergeCell ref="I71:J71"/>
    <mergeCell ref="E72:F72"/>
    <mergeCell ref="I72:J72"/>
    <mergeCell ref="E76:F76"/>
    <mergeCell ref="I76:J76"/>
    <mergeCell ref="I70:J70"/>
    <mergeCell ref="I85:J85"/>
    <mergeCell ref="E86:F86"/>
    <mergeCell ref="I86:J86"/>
    <mergeCell ref="E87:F87"/>
    <mergeCell ref="I77:J77"/>
    <mergeCell ref="E78:F78"/>
    <mergeCell ref="I78:J78"/>
    <mergeCell ref="E73:F73"/>
    <mergeCell ref="I73:J73"/>
    <mergeCell ref="E74:F74"/>
    <mergeCell ref="I74:J74"/>
    <mergeCell ref="E75:F75"/>
    <mergeCell ref="I75:J75"/>
    <mergeCell ref="I82:J82"/>
    <mergeCell ref="E83:F83"/>
    <mergeCell ref="I83:J83"/>
    <mergeCell ref="E84:F84"/>
    <mergeCell ref="I84:J84"/>
    <mergeCell ref="E79:F79"/>
    <mergeCell ref="I79:J79"/>
    <mergeCell ref="E80:F80"/>
    <mergeCell ref="I80:J80"/>
    <mergeCell ref="E81:F81"/>
    <mergeCell ref="I81:J81"/>
    <mergeCell ref="I87:J87"/>
    <mergeCell ref="E88:F88"/>
    <mergeCell ref="I88:J88"/>
    <mergeCell ref="E93:F93"/>
    <mergeCell ref="I93:J93"/>
    <mergeCell ref="E94:F94"/>
    <mergeCell ref="I94:J94"/>
    <mergeCell ref="I99:J99"/>
    <mergeCell ref="E100:F100"/>
    <mergeCell ref="I100:J100"/>
    <mergeCell ref="E92:F92"/>
    <mergeCell ref="I92:J92"/>
    <mergeCell ref="E89:F89"/>
    <mergeCell ref="I89:J89"/>
    <mergeCell ref="E90:F90"/>
    <mergeCell ref="I90:J90"/>
    <mergeCell ref="E91:F91"/>
    <mergeCell ref="I91:J91"/>
    <mergeCell ref="I104:J104"/>
    <mergeCell ref="E98:F98"/>
    <mergeCell ref="I98:J98"/>
    <mergeCell ref="E99:F99"/>
    <mergeCell ref="E95:F95"/>
    <mergeCell ref="I95:J95"/>
    <mergeCell ref="E96:F96"/>
    <mergeCell ref="I96:J96"/>
    <mergeCell ref="E97:F97"/>
    <mergeCell ref="I97:J97"/>
    <mergeCell ref="E123:F123"/>
    <mergeCell ref="I123:J123"/>
    <mergeCell ref="E120:F120"/>
    <mergeCell ref="E105:F105"/>
    <mergeCell ref="I105:J105"/>
    <mergeCell ref="E106:F106"/>
    <mergeCell ref="I106:J106"/>
    <mergeCell ref="E101:F101"/>
    <mergeCell ref="I101:J101"/>
    <mergeCell ref="E102:F102"/>
    <mergeCell ref="I102:J102"/>
    <mergeCell ref="E103:F103"/>
    <mergeCell ref="I103:J103"/>
    <mergeCell ref="E111:F111"/>
    <mergeCell ref="I111:J111"/>
    <mergeCell ref="E112:F112"/>
    <mergeCell ref="I112:J112"/>
    <mergeCell ref="E113:F113"/>
    <mergeCell ref="I113:J113"/>
    <mergeCell ref="E114:F114"/>
    <mergeCell ref="I114:J114"/>
    <mergeCell ref="E115:F115"/>
    <mergeCell ref="I115:J115"/>
    <mergeCell ref="E104:F104"/>
    <mergeCell ref="A101:A114"/>
    <mergeCell ref="I120:J120"/>
    <mergeCell ref="E121:F121"/>
    <mergeCell ref="I121:J121"/>
    <mergeCell ref="E122:F122"/>
    <mergeCell ref="I122:J122"/>
    <mergeCell ref="E116:F116"/>
    <mergeCell ref="I116:J116"/>
    <mergeCell ref="E117:F117"/>
    <mergeCell ref="I117:J117"/>
    <mergeCell ref="E118:F118"/>
    <mergeCell ref="I118:J118"/>
    <mergeCell ref="E119:F119"/>
    <mergeCell ref="I119:J119"/>
    <mergeCell ref="E107:F107"/>
    <mergeCell ref="I107:J107"/>
    <mergeCell ref="B105:B114"/>
    <mergeCell ref="B115:B117"/>
    <mergeCell ref="E108:F108"/>
    <mergeCell ref="I108:J108"/>
    <mergeCell ref="E109:F109"/>
    <mergeCell ref="I109:J109"/>
    <mergeCell ref="E110:F110"/>
    <mergeCell ref="I110:J110"/>
    <mergeCell ref="A9:A46"/>
    <mergeCell ref="A47:A72"/>
    <mergeCell ref="A73:A82"/>
    <mergeCell ref="A83:A100"/>
    <mergeCell ref="A115:A117"/>
    <mergeCell ref="A118:A123"/>
    <mergeCell ref="B18:B19"/>
    <mergeCell ref="B20:B24"/>
    <mergeCell ref="B25:B29"/>
    <mergeCell ref="B118:B119"/>
    <mergeCell ref="B120:B123"/>
    <mergeCell ref="B9:B11"/>
    <mergeCell ref="B12:B16"/>
    <mergeCell ref="B30:B37"/>
    <mergeCell ref="B38:B41"/>
    <mergeCell ref="B42:B47"/>
    <mergeCell ref="B48:B52"/>
    <mergeCell ref="B53:B57"/>
    <mergeCell ref="B58:B59"/>
    <mergeCell ref="B60:B63"/>
    <mergeCell ref="B64:B67"/>
    <mergeCell ref="B68:B72"/>
    <mergeCell ref="B92:B100"/>
    <mergeCell ref="B101:B104"/>
  </mergeCells>
  <phoneticPr fontId="6"/>
  <dataValidations count="3">
    <dataValidation type="list" allowBlank="1" showInputMessage="1" showErrorMessage="1" sqref="H9:H123" xr:uid="{00941A84-B10A-43DB-89EB-DEEA173AC6C7}">
      <formula1>$C$3:$C$6</formula1>
    </dataValidation>
    <dataValidation type="list" allowBlank="1" showInputMessage="1" showErrorMessage="1" sqref="G9:G123" xr:uid="{8735C8E1-CF46-4C05-8832-D3D838B4BE07}">
      <formula1>"必須,優先度(高),優先度(低),不要"</formula1>
    </dataValidation>
    <dataValidation type="list" allowBlank="1" showInputMessage="1" showErrorMessage="1" sqref="H124:H1123 H2:H8" xr:uid="{9FEF4BAE-4224-4D3A-B833-745061AB9388}">
      <formula1>$L$2:$L$4</formula1>
    </dataValidation>
  </dataValidations>
  <pageMargins left="0.39370078740157483" right="0.39370078740157483" top="0.59055118110236227" bottom="0.59055118110236227" header="0.19685039370078741" footer="0.31496062992125984"/>
  <pageSetup paperSize="9" scale="55" orientation="portrait"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機能要件確認書 </vt:lpstr>
      <vt:lpstr>'機能要件確認書 '!Print_Area</vt:lpstr>
      <vt:lpstr>'機能要件確認書 '!Print_Titles</vt:lpstr>
      <vt:lpstr>'機能要件確認書 '!Print_Titles_0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sakae yuushirou</dc:creator>
  <cp:keywords/>
  <dc:description/>
  <cp:lastModifiedBy>宮本 幸治</cp:lastModifiedBy>
  <cp:lastPrinted>2026-06-16T07:14:46Z</cp:lastPrinted>
  <dcterms:created xsi:type="dcterms:W3CDTF">2021-08-06T00:20:55Z</dcterms:created>
  <dcterms:modified xsi:type="dcterms:W3CDTF">2026-06-22T03:45:28Z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